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C:\Users\FEDUN_OV\Desktop\Отчеты(2)\Приложение 2 к решению Отчет СМР\"/>
    </mc:Choice>
  </mc:AlternateContent>
  <bookViews>
    <workbookView xWindow="0" yWindow="0" windowWidth="21550" windowHeight="10530"/>
  </bookViews>
  <sheets>
    <sheet name="доходы" sheetId="9" r:id="rId1"/>
    <sheet name="Лист1" sheetId="16" r:id="rId2"/>
  </sheets>
  <definedNames>
    <definedName name="_xlnm._FilterDatabase" localSheetId="0" hidden="1">доходы!$A$18:$H$156</definedName>
  </definedNames>
  <calcPr calcId="162913"/>
</workbook>
</file>

<file path=xl/calcChain.xml><?xml version="1.0" encoding="utf-8"?>
<calcChain xmlns="http://schemas.openxmlformats.org/spreadsheetml/2006/main">
  <c r="F20" i="9" l="1"/>
  <c r="F21" i="9"/>
  <c r="F22" i="9"/>
  <c r="F23" i="9"/>
  <c r="F24" i="9"/>
  <c r="F25" i="9"/>
  <c r="F26" i="9"/>
  <c r="F27" i="9"/>
  <c r="F28" i="9"/>
  <c r="F29" i="9"/>
  <c r="F30" i="9"/>
  <c r="F32" i="9"/>
  <c r="F33" i="9"/>
  <c r="F34" i="9"/>
  <c r="F35" i="9"/>
  <c r="F36" i="9"/>
  <c r="F37" i="9"/>
  <c r="F38" i="9"/>
  <c r="F39" i="9"/>
  <c r="F40" i="9"/>
  <c r="F41" i="9"/>
  <c r="F42" i="9"/>
  <c r="F43" i="9"/>
  <c r="F44" i="9"/>
  <c r="F45" i="9"/>
  <c r="F46" i="9"/>
  <c r="F47" i="9"/>
  <c r="F48" i="9"/>
  <c r="F49" i="9"/>
  <c r="F50" i="9"/>
  <c r="F51" i="9"/>
  <c r="F52" i="9"/>
  <c r="F53" i="9"/>
  <c r="F54" i="9"/>
  <c r="F55" i="9"/>
  <c r="F56" i="9"/>
  <c r="F57" i="9"/>
  <c r="F58" i="9"/>
  <c r="F59" i="9"/>
  <c r="F60" i="9"/>
  <c r="F61" i="9"/>
  <c r="F62" i="9"/>
  <c r="F63" i="9"/>
  <c r="F64" i="9"/>
  <c r="F65" i="9"/>
  <c r="F66" i="9"/>
  <c r="F67" i="9"/>
  <c r="F68" i="9"/>
  <c r="F69" i="9"/>
  <c r="F70" i="9"/>
  <c r="F71" i="9"/>
  <c r="F72" i="9"/>
  <c r="F73" i="9"/>
  <c r="F74" i="9"/>
  <c r="F75" i="9"/>
  <c r="F76" i="9"/>
  <c r="F77" i="9"/>
  <c r="F78" i="9"/>
  <c r="F79" i="9"/>
  <c r="F80" i="9"/>
  <c r="F81" i="9"/>
  <c r="F82" i="9"/>
  <c r="F83" i="9"/>
  <c r="F84" i="9"/>
  <c r="F85" i="9"/>
  <c r="F86" i="9"/>
  <c r="F87" i="9"/>
  <c r="F88" i="9"/>
  <c r="F89" i="9"/>
  <c r="F90" i="9"/>
  <c r="F91" i="9"/>
  <c r="F92" i="9"/>
  <c r="F93" i="9"/>
  <c r="F94" i="9"/>
  <c r="F95" i="9"/>
  <c r="F96" i="9"/>
  <c r="F97" i="9"/>
  <c r="F98" i="9"/>
  <c r="F99" i="9"/>
  <c r="F100" i="9"/>
  <c r="F101" i="9"/>
  <c r="F102" i="9"/>
  <c r="F103" i="9"/>
  <c r="F104" i="9"/>
  <c r="F105" i="9"/>
  <c r="F106" i="9"/>
  <c r="F107" i="9"/>
  <c r="F108" i="9"/>
  <c r="F109" i="9"/>
  <c r="F110" i="9"/>
  <c r="F111" i="9"/>
  <c r="F112" i="9"/>
  <c r="F113" i="9"/>
  <c r="F114" i="9"/>
  <c r="F115" i="9"/>
  <c r="F116" i="9"/>
  <c r="F117" i="9"/>
  <c r="F118" i="9"/>
  <c r="F119" i="9"/>
  <c r="F120" i="9"/>
  <c r="F121" i="9"/>
  <c r="F122" i="9"/>
  <c r="F123" i="9"/>
  <c r="F124" i="9"/>
  <c r="F125" i="9"/>
  <c r="F126" i="9"/>
  <c r="F129" i="9"/>
  <c r="F130" i="9"/>
  <c r="F131" i="9"/>
  <c r="F132" i="9"/>
  <c r="F133" i="9"/>
  <c r="F134" i="9"/>
  <c r="F135" i="9"/>
  <c r="F138" i="9"/>
  <c r="F139" i="9"/>
  <c r="F140" i="9"/>
  <c r="F141" i="9"/>
  <c r="F142" i="9"/>
  <c r="F143" i="9"/>
  <c r="F144" i="9"/>
  <c r="F145" i="9"/>
  <c r="F146" i="9"/>
  <c r="F147" i="9"/>
  <c r="F148" i="9"/>
  <c r="F149" i="9"/>
  <c r="F150" i="9"/>
  <c r="F151" i="9"/>
  <c r="F152" i="9"/>
  <c r="F153" i="9"/>
  <c r="F154" i="9"/>
  <c r="F155" i="9"/>
  <c r="F156" i="9"/>
  <c r="F157" i="9"/>
  <c r="F158" i="9"/>
  <c r="F159" i="9"/>
  <c r="F160" i="9"/>
  <c r="F161" i="9"/>
  <c r="F162" i="9"/>
  <c r="F163" i="9"/>
  <c r="F164" i="9"/>
  <c r="F165" i="9"/>
  <c r="F166" i="9"/>
  <c r="F167" i="9"/>
  <c r="F168" i="9"/>
  <c r="F169" i="9"/>
  <c r="F170" i="9"/>
  <c r="F171" i="9"/>
  <c r="F172" i="9"/>
  <c r="F173" i="9"/>
  <c r="F174" i="9"/>
  <c r="F175" i="9"/>
  <c r="F176" i="9"/>
  <c r="F19" i="9" l="1"/>
</calcChain>
</file>

<file path=xl/sharedStrings.xml><?xml version="1.0" encoding="utf-8"?>
<sst xmlns="http://schemas.openxmlformats.org/spreadsheetml/2006/main" count="503" uniqueCount="339">
  <si>
    <t>Иные межбюджетные трансферты</t>
  </si>
  <si>
    <t>010</t>
  </si>
  <si>
    <t xml:space="preserve">Код дохода по бюджетной классификации </t>
  </si>
  <si>
    <t>Утвержденные бюджетные назначения</t>
  </si>
  <si>
    <t>% исполнения</t>
  </si>
  <si>
    <t>Наименование органа, организующего</t>
  </si>
  <si>
    <t>Код строки</t>
  </si>
  <si>
    <t xml:space="preserve">Единица измерения:  руб </t>
  </si>
  <si>
    <t xml:space="preserve"> Наименование показателя</t>
  </si>
  <si>
    <t xml:space="preserve">исполнение бюджета    </t>
  </si>
  <si>
    <t xml:space="preserve">Наименование бюджета </t>
  </si>
  <si>
    <t>Исполнено</t>
  </si>
  <si>
    <t>Спасский муниципальный район</t>
  </si>
  <si>
    <t xml:space="preserve">Финансовое управление администрации </t>
  </si>
  <si>
    <t>НАЛОГОВЫЕ И НЕНАЛОГОВЫЕ ДОХОДЫ</t>
  </si>
  <si>
    <t>НАЛОГИ НА ПРИБЫЛЬ, ДОХОДЫ</t>
  </si>
  <si>
    <t>Налог на доходы физических лиц</t>
  </si>
  <si>
    <t>НАЛОГИ НА ТОВАРЫ (РАБОТЫ, УСЛУГИ), РЕАЛИЗУЕМЫЕ НА ТЕРРИТОРИИ РОССИЙСКОЙ ФЕДЕРАЦИИ</t>
  </si>
  <si>
    <t>Акцизы по подакцизным товарам (продукции), производимым на территории Российской Федерации</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</si>
  <si>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</si>
  <si>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</si>
  <si>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</si>
  <si>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</si>
  <si>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</si>
  <si>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</si>
  <si>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</si>
  <si>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</si>
  <si>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НАЛОГИ НА СОВОКУПНЫЙ ДОХОД</t>
  </si>
  <si>
    <t>Налог, взимаемый в связи с применением упрощенной системы налогообложения</t>
  </si>
  <si>
    <t>Налог, взимаемый с налогоплательщиков, выбравших в качестве объекта налогообложения доходы</t>
  </si>
  <si>
    <t>Налог, взимаемый с налогоплательщиков, выбравших в качестве объекта налогообложения доходы, уменьшенные на величину расходов</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</si>
  <si>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</si>
  <si>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Единый сельскохозяйственный налог</t>
  </si>
  <si>
    <t>Налог, взимаемый в связи с применением патентной системы налогообложения</t>
  </si>
  <si>
    <t>ГОСУДАРСТВЕННАЯ ПОШЛИНА</t>
  </si>
  <si>
    <t>Государственная пошлина по делам, рассматриваемым в судах общей юрисдикции, мировыми судьями</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</si>
  <si>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</si>
  <si>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ДОХОДЫ ОТ ИСПОЛЬЗОВАНИЯ ИМУЩЕСТВА, НАХОДЯЩЕГОСЯ В ГОСУДАРСТВЕННОЙ И МУНИЦИПАЛЬНОЙ СОБСТВЕННОСТИ</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</si>
  <si>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</si>
  <si>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</si>
  <si>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</si>
  <si>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</si>
  <si>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</si>
  <si>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Доходы от сдачи в аренду имущества, составляющего государственную (муниципальную) казну (за исключением земельных участков)</t>
  </si>
  <si>
    <t>Доходы от сдачи в аренду имущества, составляющего казну муниципальных районов (за исключением земельных участков)</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</si>
  <si>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</si>
  <si>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</si>
  <si>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</si>
  <si>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</si>
  <si>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t>
  </si>
  <si>
    <t>ПЛАТЕЖИ ПРИ ПОЛЬЗОВАНИИ ПРИРОДНЫМИ РЕСУРСАМИ</t>
  </si>
  <si>
    <t>Плата за негативное воздействие на окружающую среду</t>
  </si>
  <si>
    <t>Плата за сбросы загрязняющих веществ в водные объекты</t>
  </si>
  <si>
    <t>Плата за размещение отходов производства и потребления</t>
  </si>
  <si>
    <t>Плата за размещение отходов производства</t>
  </si>
  <si>
    <t>Плата за размещение твердых коммунальных отходов</t>
  </si>
  <si>
    <t>ДОХОДЫ ОТ ОКАЗАНИЯ ПЛАТНЫХ УСЛУГ И КОМПЕНСАЦИИ ЗАТРАТ ГОСУДАРСТВА</t>
  </si>
  <si>
    <t>Доходы от компенсации затрат государства</t>
  </si>
  <si>
    <t>Прочие доходы от компенсации затрат государства</t>
  </si>
  <si>
    <t>Прочие доходы от компенсации затрат бюджетов муниципальных районов</t>
  </si>
  <si>
    <t>ДОХОДЫ ОТ ПРОДАЖИ МАТЕРИАЛЬНЫХ И НЕМАТЕРИАЛЬНЫХ АКТИВОВ</t>
  </si>
  <si>
    <t>Доходы от продажи земельных участков, находящихся в государственной и муниципальной собственности</t>
  </si>
  <si>
    <t>Доходы от продажи земельных участков, государственная собственность на которые не разграничена</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</si>
  <si>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</si>
  <si>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</si>
  <si>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</si>
  <si>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</si>
  <si>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ШТРАФЫ, САНКЦИИ, ВОЗМЕЩЕНИЕ УЩЕРБА</t>
  </si>
  <si>
    <t>Административные штрафы, установленные Кодексом Российской Федерации об административных правонарушениях</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</si>
  <si>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</si>
  <si>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</si>
  <si>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</si>
  <si>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</si>
  <si>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</si>
  <si>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</si>
  <si>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</si>
  <si>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</si>
  <si>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</si>
  <si>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</si>
  <si>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</si>
  <si>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</si>
  <si>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</si>
  <si>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</si>
  <si>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</si>
  <si>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</si>
  <si>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</si>
  <si>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</si>
  <si>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Платежи, уплачиваемые в целях возмещения вреда</t>
  </si>
  <si>
    <t>ПРОЧИЕ НЕНАЛОГОВЫЕ ДОХОДЫ</t>
  </si>
  <si>
    <t>Невыясненные поступления</t>
  </si>
  <si>
    <t>Невыясненные поступления, зачисляемые в бюджеты муниципальных районов</t>
  </si>
  <si>
    <t>БЕЗВОЗМЕЗДНЫЕ ПОСТУПЛЕНИЯ</t>
  </si>
  <si>
    <t>БЕЗВОЗМЕЗДНЫЕ ПОСТУПЛЕНИЯ ОТ ДРУГИХ БЮДЖЕТОВ БЮДЖЕТНОЙ СИСТЕМЫ РОССИЙСКОЙ ФЕДЕРАЦИИ</t>
  </si>
  <si>
    <t>Субсидии бюджетам бюджетной системы Российской Федерации (межбюджетные субсидии)</t>
  </si>
  <si>
    <t>Прочие субсидии</t>
  </si>
  <si>
    <t>Прочие субсидии бюджетам муниципальных районов</t>
  </si>
  <si>
    <t>Субвенции бюджетам бюджетной системы Российской Федерации</t>
  </si>
  <si>
    <t>Субвенции местным бюджетам на выполнение передаваемых полномочий субъектов Российской Федерации</t>
  </si>
  <si>
    <t>Субвенции бюджетам муниципальных районов на выполнение передаваемых полномочий субъектов Российской Федерации</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</si>
  <si>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</si>
  <si>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</si>
  <si>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</si>
  <si>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</si>
  <si>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бюджетам муниципальных образований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</si>
  <si>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Субвенции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</si>
  <si>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Субвенции бюджетам на государственную регистрацию актов гражданского состояния</t>
  </si>
  <si>
    <t>Субвенции бюджетам муниципальных районов на государственную регистрацию актов гражданского состояния</t>
  </si>
  <si>
    <t>Единая субвенция местным бюджетам из бюджета субъекта Российской Федерации</t>
  </si>
  <si>
    <t>Единая субвенция бюджетам муниципальных районов из бюджета субъекта Российской Федерации</t>
  </si>
  <si>
    <t>Прочие субвенции</t>
  </si>
  <si>
    <t>Прочие субвенции бюджетам муниципальных районов</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</si>
  <si>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</si>
  <si>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</si>
  <si>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</si>
  <si>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</si>
  <si>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</si>
  <si>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</si>
  <si>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Доходы бюджета - Всего</t>
  </si>
  <si>
    <t>00010100000000000000</t>
  </si>
  <si>
    <t>00010102000010000110</t>
  </si>
  <si>
    <t>00010102010010000110</t>
  </si>
  <si>
    <t>00010102020010000110</t>
  </si>
  <si>
    <t>00010102030010000110</t>
  </si>
  <si>
    <t>00010102080010000110</t>
  </si>
  <si>
    <t>00010102130010000110</t>
  </si>
  <si>
    <t>00010300000000000000</t>
  </si>
  <si>
    <t>00010302000010000110</t>
  </si>
  <si>
    <t>00010302230010000110</t>
  </si>
  <si>
    <t>00010302231010000110</t>
  </si>
  <si>
    <t>00010302240010000110</t>
  </si>
  <si>
    <t>00010302241010000110</t>
  </si>
  <si>
    <t>00010302250010000110</t>
  </si>
  <si>
    <t>00010302251010000110</t>
  </si>
  <si>
    <t>00010302260010000110</t>
  </si>
  <si>
    <t>00010302261010000110</t>
  </si>
  <si>
    <t>00010500000000000000</t>
  </si>
  <si>
    <t>00010501000000000110</t>
  </si>
  <si>
    <t>00010501010010000110</t>
  </si>
  <si>
    <t>00010501011010000110</t>
  </si>
  <si>
    <t>00010501020010000110</t>
  </si>
  <si>
    <t>00010501021010000110</t>
  </si>
  <si>
    <t>00010503000010000110</t>
  </si>
  <si>
    <t>00010503010010000110</t>
  </si>
  <si>
    <t>00010504000020000110</t>
  </si>
  <si>
    <t>00010504020020000110</t>
  </si>
  <si>
    <t>00010800000000000000</t>
  </si>
  <si>
    <t>00010803000010000110</t>
  </si>
  <si>
    <t>00010803010010000110</t>
  </si>
  <si>
    <t>00011100000000000000</t>
  </si>
  <si>
    <t>00011105000000000120</t>
  </si>
  <si>
    <t>00011105010000000120</t>
  </si>
  <si>
    <t>00011105013050000120</t>
  </si>
  <si>
    <t>00011105030000000120</t>
  </si>
  <si>
    <t>00011105035050000120</t>
  </si>
  <si>
    <t>00011105070000000120</t>
  </si>
  <si>
    <t>00011105075050000120</t>
  </si>
  <si>
    <t>00011109000000000120</t>
  </si>
  <si>
    <t>00011109040000000120</t>
  </si>
  <si>
    <t>00011109045050000120</t>
  </si>
  <si>
    <t>00011109080000000120</t>
  </si>
  <si>
    <t>00011109080050000120</t>
  </si>
  <si>
    <t>00011200000000000000</t>
  </si>
  <si>
    <t>00011201000010000120</t>
  </si>
  <si>
    <t>00011201010010000120</t>
  </si>
  <si>
    <t>00011201030010000120</t>
  </si>
  <si>
    <t>00011201040010000120</t>
  </si>
  <si>
    <t>00011201041010000120</t>
  </si>
  <si>
    <t>00011201042010000120</t>
  </si>
  <si>
    <t>00011300000000000000</t>
  </si>
  <si>
    <t>00011302000000000130</t>
  </si>
  <si>
    <t>00011302990000000130</t>
  </si>
  <si>
    <t>00011302995050000130</t>
  </si>
  <si>
    <t>00011400000000000000</t>
  </si>
  <si>
    <t>00011406000000000430</t>
  </si>
  <si>
    <t>00011406010000000430</t>
  </si>
  <si>
    <t>00011406013050000430</t>
  </si>
  <si>
    <t>00011406300000000430</t>
  </si>
  <si>
    <t>00011406310000000430</t>
  </si>
  <si>
    <t>00011406313050000430</t>
  </si>
  <si>
    <t>00011600000000000000</t>
  </si>
  <si>
    <t>00011601000010000140</t>
  </si>
  <si>
    <t>00011601050010000140</t>
  </si>
  <si>
    <t>00011601053010000140</t>
  </si>
  <si>
    <t>00011601060010000140</t>
  </si>
  <si>
    <t>00011601063010000140</t>
  </si>
  <si>
    <t>00011601070010000140</t>
  </si>
  <si>
    <t>00011601073010000140</t>
  </si>
  <si>
    <t>00011601140010000140</t>
  </si>
  <si>
    <t>00011601143010000140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</si>
  <si>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</si>
  <si>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00011601150010000140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</si>
  <si>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</si>
  <si>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00011601153010000140</t>
  </si>
  <si>
    <t>00011601170010000140</t>
  </si>
  <si>
    <t>00011601173010000140</t>
  </si>
  <si>
    <t>00011601190010000140</t>
  </si>
  <si>
    <t>00011601193010000140</t>
  </si>
  <si>
    <t>00011601200010000140</t>
  </si>
  <si>
    <t>00011601203010000140</t>
  </si>
  <si>
    <t>00011607000000000140</t>
  </si>
  <si>
    <t>00011607010000000140</t>
  </si>
  <si>
    <t>00011607010050000140</t>
  </si>
  <si>
    <t>00011607090000000140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</si>
  <si>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</si>
  <si>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00011607090050000140</t>
  </si>
  <si>
    <t>00011611000010000140</t>
  </si>
  <si>
    <t>00011611050010000140</t>
  </si>
  <si>
    <t>00011700000000000000</t>
  </si>
  <si>
    <t>00011701000000000180</t>
  </si>
  <si>
    <t>00011701050050000180</t>
  </si>
  <si>
    <t>00020000000000000000</t>
  </si>
  <si>
    <t>00020200000000000000</t>
  </si>
  <si>
    <t>00020220000000000150</t>
  </si>
  <si>
    <t>Субсидии бюджетам на подготовку проектов межевания земельных участков и на проведение кадастровых работ</t>
  </si>
  <si>
    <t>00020225599000000150</t>
  </si>
  <si>
    <t>Субсидии бюджетам муниципальных районов на подготовку проектов межевания земельных участков и на проведение кадастровых работ</t>
  </si>
  <si>
    <t>00020225599050000150</t>
  </si>
  <si>
    <t>00020229999000000150</t>
  </si>
  <si>
    <t>00020229999050000150</t>
  </si>
  <si>
    <t>00020230000000000150</t>
  </si>
  <si>
    <t>00020230024000000150</t>
  </si>
  <si>
    <t>00020230024050000150</t>
  </si>
  <si>
    <t>00020230029000000150</t>
  </si>
  <si>
    <t>00020230029050000150</t>
  </si>
  <si>
    <t>00020235120000000150</t>
  </si>
  <si>
    <t>00020235120050000150</t>
  </si>
  <si>
    <t>00020235304000000150</t>
  </si>
  <si>
    <t>00020235304050000150</t>
  </si>
  <si>
    <t>00020235930000000150</t>
  </si>
  <si>
    <t>00020235930050000150</t>
  </si>
  <si>
    <t>00020236900000000150</t>
  </si>
  <si>
    <t>00020236900050000150</t>
  </si>
  <si>
    <t>00020239999000000150</t>
  </si>
  <si>
    <t>00020239999050000150</t>
  </si>
  <si>
    <t>00020240000000000150</t>
  </si>
  <si>
    <t>00020240014000000150</t>
  </si>
  <si>
    <t>00020240014050000150</t>
  </si>
  <si>
    <t>00020245179000000150</t>
  </si>
  <si>
    <t>00020245179050000150</t>
  </si>
  <si>
    <t>00020245303000000150</t>
  </si>
  <si>
    <t>00020245303050000150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</si>
  <si>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</si>
  <si>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00021800000000000000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</si>
  <si>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</si>
  <si>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00021800000000000150</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</si>
  <si>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</si>
  <si>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00021800000050000150</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</si>
  <si>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</si>
  <si>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00021860010050000150</t>
  </si>
  <si>
    <t>00085000000000000000</t>
  </si>
  <si>
    <t>00010000000000000000</t>
  </si>
  <si>
    <t>Единый налог на вмененный доход для отдельных видов деятельности</t>
  </si>
  <si>
    <t>00010502000020000110</t>
  </si>
  <si>
    <t>00010502010020000110</t>
  </si>
  <si>
    <t>00010102140010000110</t>
  </si>
  <si>
    <t>00020245050000000150</t>
  </si>
  <si>
    <t>00020245050050000150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</si>
  <si>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</si>
  <si>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</si>
  <si>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</si>
  <si>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</si>
  <si>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</si>
  <si>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</si>
  <si>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</si>
  <si>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</si>
  <si>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Налог, взимаемый в связи с применением патентной системы налогообложения, зачисляемый в бюджеты муниципальных районов3</t>
  </si>
  <si>
    <t>Плата за выбросы загрязняющих веществ в атмосферный воздух стационарными объектами &lt;10&gt;</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</si>
  <si>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</si>
  <si>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Прочие неналоговые доходы</t>
  </si>
  <si>
    <t>Прочие неналоговые доходы бюджетов муниципальных районов</t>
  </si>
  <si>
    <t>Субсидии бюджетам на софинансирование капитальных вложений в объекты муниципальной собственности</t>
  </si>
  <si>
    <t>Субсидии бюджетам муниципальных районов на софинансирование капитальных вложений в объекты муниципальной собственности</t>
  </si>
  <si>
    <t>Субсидии бюджетам на поддержку отрасли культуры</t>
  </si>
  <si>
    <t>Субсидии бюджетам муниципальных районов на поддержку отрасли культуры</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</si>
  <si>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</si>
  <si>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</si>
  <si>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Прочие межбюджетные трансферты, передаваемые бюджетам</t>
  </si>
  <si>
    <t>Прочие межбюджетные трансферты, передаваемые бюджетам муниципальных районов</t>
  </si>
  <si>
    <t>00010102150010000110</t>
  </si>
  <si>
    <t>00010102210010000110</t>
  </si>
  <si>
    <t>00011705000000000180</t>
  </si>
  <si>
    <t>00011705050050000180</t>
  </si>
  <si>
    <t>00020220077000000150</t>
  </si>
  <si>
    <t>00020220077050000150</t>
  </si>
  <si>
    <t>00020225519000000150</t>
  </si>
  <si>
    <t>00020225519050000150</t>
  </si>
  <si>
    <t>00020249999000000150</t>
  </si>
  <si>
    <t>00020249999050000150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</si>
  <si>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</si>
  <si>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00010102021010000110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</si>
  <si>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</si>
  <si>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00010102022010000110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</si>
  <si>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</si>
  <si>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00010102040010000110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</si>
  <si>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</si>
  <si>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00011105300000000120</t>
  </si>
  <si>
    <t>Плата по соглашениям об установлении сервитута в отношении земельных участков, государственная собственность на которые не разграничена</t>
  </si>
  <si>
    <t>00011105310000000120</t>
  </si>
  <si>
    <t>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</si>
  <si>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00011105313050000120</t>
  </si>
  <si>
    <t>Платежи в целях возмещения причиненного ущерба (убытков)</t>
  </si>
  <si>
    <t>00011610000000000140</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</si>
  <si>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</si>
  <si>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00020235082000000150</t>
  </si>
  <si>
    <t>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</si>
  <si>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00020235082050000150</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</si>
  <si>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</si>
  <si>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00010102160010000110</t>
  </si>
  <si>
    <t>Налог на доходы физических лиц в части суммы налога, относящейся к сумме налоговых баз, указанных в пункте 6.1 статьи 210 Налогового кодекса Российской Федерации, не превышающей 5 миллионов рублей, за налоговые периоды после 1 января 2025 года</t>
  </si>
  <si>
    <t>00010102200010000110</t>
  </si>
  <si>
    <t>Плата по соглашениям об установлении сервитута в отношении земельных участков после разграничения государственной собственности на землю</t>
  </si>
  <si>
    <t>00011105320000000120</t>
  </si>
  <si>
    <t>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муниципальных районов</t>
  </si>
  <si>
    <t>00011105325050000120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</si>
  <si>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</si>
  <si>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00011610120000000140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</si>
  <si>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</si>
  <si>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00011610123010000140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</si>
  <si>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</si>
  <si>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00011610129010000140</t>
  </si>
  <si>
    <t>Дотации бюджетам бюджетной системы Российской Федерации</t>
  </si>
  <si>
    <t>00020210000000000150</t>
  </si>
  <si>
    <t>Дотации на выравнивание бюджетной обеспеченности</t>
  </si>
  <si>
    <t>00020215001000000150</t>
  </si>
  <si>
    <t>Дотации бюджетам муниципальных районов на выравнивание бюджетной обеспеченности из бюджета субъекта Российской Федерации</t>
  </si>
  <si>
    <t>00020215001050000150</t>
  </si>
  <si>
    <t>Дотации бюджетам на поддержку мер по обеспечению сбалансированности бюджетов</t>
  </si>
  <si>
    <t>00020215002000000150</t>
  </si>
  <si>
    <t>Дотации бюджетам муниципальных районов на поддержку мер по обеспечению сбалансированности бюджетов</t>
  </si>
  <si>
    <t>00020215002050000150</t>
  </si>
  <si>
    <t>Прочие дотации</t>
  </si>
  <si>
    <t>00020219999000000150</t>
  </si>
  <si>
    <t>Прочие дотации бюджетам муниципальных районов</t>
  </si>
  <si>
    <t>00020219999050000150</t>
  </si>
  <si>
    <t>Периодичность: год</t>
  </si>
  <si>
    <t>муниципального округа Спасск-Дальний</t>
  </si>
  <si>
    <t xml:space="preserve">об исполнении доходов бюджета Спасского муниципального района за 2025 год </t>
  </si>
  <si>
    <t>Отчет</t>
  </si>
  <si>
    <t>Приложение 1                                                          к решению Думы муниципального округа Спасск-Дальний Приморского края                           от "__" ________ 2026 года № __- НПА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</si>
</sst>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5" x14ac:knownFonts="1">
    <font>
      <sz val="10"/>
      <name val="Arial Cyr"/>
      <charset val="204"/>
    </font>
    <font>
      <sz val="8"/>
      <name val="Arial Cyr"/>
      <charset val="204"/>
    </font>
    <font>
      <sz val="8"/>
      <name val="Arial"/>
      <family val="2"/>
      <charset val="204"/>
    </font>
    <font>
      <sz val="8"/>
      <name val="Arial"/>
      <family val="2"/>
      <charset val="204"/>
    </font>
    <font>
      <sz val="10"/>
      <name val="Arial"/>
      <family val="2"/>
      <charset val="204"/>
    </font>
    <font>
      <sz val="8"/>
      <color rgb="FF000000"/>
      <name val="Arial"/>
      <family val="2"/>
      <charset val="204"/>
    </font>
    <font>
      <sz val="8"/>
      <color rgb="FF000000"/>
      <name val="Arial"/>
      <family val="2"/>
      <charset val="204"/>
    </font>
    <font>
      <sz val="10"/>
      <color rgb="FF000000"/>
      <name val="Arial"/>
      <family val="2"/>
      <charset val="204"/>
    </font>
    <font>
      <sz val="10"/>
      <color rgb="FF000000"/>
      <name val="Arial Cyr"/>
      <family val="2"/>
    </font>
    <font>
      <b/>
      <sz val="10"/>
      <color rgb="FF000000"/>
      <name val="Arial CYR"/>
      <family val="2"/>
    </font>
    <font>
      <sz val="8"/>
      <color rgb="FF000000"/>
      <name val="Arial"/>
      <family val="2"/>
      <charset val="204"/>
    </font>
    <font>
      <sz val="8"/>
      <color rgb="FF000000"/>
      <name val="Arial Cyr"/>
    </font>
    <font>
      <sz val="8"/>
      <color rgb="FF000000"/>
      <name val="Arial"/>
      <family val="2"/>
      <charset val="204"/>
    </font>
    <font>
      <sz val="8"/>
      <color rgb="FF000000"/>
      <name val="Arial"/>
      <family val="2"/>
      <charset val="204"/>
    </font>
    <font>
      <b/>
      <sz val="10"/>
      <color indexed="8"/>
      <name val="Arial Cyr"/>
    </font>
    <font>
      <b/>
      <sz val="12.5"/>
      <name val="Times New Roman"/>
      <family val="1"/>
      <charset val="204"/>
    </font>
    <font>
      <b/>
      <sz val="12"/>
      <name val="Times New Roman"/>
      <family val="1"/>
      <charset val="204"/>
    </font>
    <font>
      <sz val="13"/>
      <name val="Times New Roman"/>
      <family val="1"/>
      <charset val="204"/>
    </font>
    <font>
      <b/>
      <sz val="10"/>
      <name val="Times New Roman"/>
      <family val="1"/>
      <charset val="204"/>
    </font>
    <font>
      <b/>
      <sz val="13"/>
      <name val="Times New Roman"/>
      <family val="1"/>
      <charset val="204"/>
    </font>
    <font>
      <sz val="8"/>
      <name val="Times New Roman"/>
      <family val="1"/>
      <charset val="204"/>
    </font>
    <font>
      <sz val="10"/>
      <name val="Times New Roman"/>
      <family val="1"/>
      <charset val="204"/>
    </font>
    <font>
      <sz val="6"/>
      <name val="Times New Roman"/>
      <family val="1"/>
      <charset val="204"/>
    </font>
    <font>
      <sz val="9"/>
      <name val="Times New Roman"/>
      <family val="1"/>
      <charset val="204"/>
    </font>
    <font>
      <sz val="11"/>
      <color rgb="FF000000"/>
      <name val="Times New Roman"/>
      <family val="1"/>
      <charset val="204"/>
    </font>
  </fonts>
  <fills count="6">
    <fill>
      <patternFill patternType="none"/>
    </fill>
    <fill>
      <patternFill patternType="gray125"/>
    </fill>
    <fill>
      <patternFill patternType="solid">
        <fgColor rgb="FFFFFFCC"/>
      </patternFill>
    </fill>
    <fill>
      <patternFill patternType="solid">
        <fgColor rgb="FFCCFFFF"/>
      </patternFill>
    </fill>
    <fill>
      <patternFill patternType="solid">
        <fgColor rgb="FFFFFFFF"/>
      </patternFill>
    </fill>
    <fill>
      <patternFill patternType="solid">
        <fgColor theme="0"/>
        <bgColor indexed="64"/>
      </patternFill>
    </fill>
  </fills>
  <borders count="22">
    <border>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000000"/>
      </left>
      <right style="thin">
        <color rgb="FF000000"/>
      </right>
      <top/>
      <bottom style="thin">
        <color rgb="FF000000"/>
      </bottom>
      <diagonal/>
    </border>
    <border>
      <left/>
      <right style="medium">
        <color rgb="FF000000"/>
      </right>
      <top style="hair">
        <color rgb="FF000000"/>
      </top>
      <bottom/>
      <diagonal/>
    </border>
    <border>
      <left/>
      <right style="medium">
        <color rgb="FF000000"/>
      </right>
      <top/>
      <bottom style="hair">
        <color rgb="FF000000"/>
      </bottom>
      <diagonal/>
    </border>
    <border>
      <left style="thin">
        <color rgb="FF000000"/>
      </left>
      <right style="medium">
        <color rgb="FF000000"/>
      </right>
      <top/>
      <bottom style="hair">
        <color rgb="FF000000"/>
      </bottom>
      <diagonal/>
    </border>
    <border>
      <left style="medium">
        <color rgb="FF000000"/>
      </left>
      <right style="thin">
        <color rgb="FF000000"/>
      </right>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style="medium">
        <color rgb="FF000000"/>
      </right>
      <top style="thin">
        <color rgb="FF000000"/>
      </top>
      <bottom style="hair">
        <color rgb="FF000000"/>
      </bottom>
      <diagonal/>
    </border>
    <border>
      <left style="thin">
        <color rgb="FF000000"/>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indexed="64"/>
      </left>
      <right style="medium">
        <color indexed="64"/>
      </right>
      <top style="medium">
        <color indexed="64"/>
      </top>
      <bottom style="thin">
        <color indexed="64"/>
      </bottom>
      <diagonal/>
    </border>
    <border>
      <left/>
      <right/>
      <top style="medium">
        <color rgb="FF000000"/>
      </top>
      <bottom/>
      <diagonal/>
    </border>
    <border>
      <left style="thin">
        <color indexed="8"/>
      </left>
      <right style="thin">
        <color indexed="8"/>
      </right>
      <top style="thin">
        <color indexed="8"/>
      </top>
      <bottom style="thin">
        <color indexed="8"/>
      </bottom>
      <diagonal/>
    </border>
  </borders>
  <cellStyleXfs count="85">
    <xf numFmtId="0" fontId="0" fillId="0" borderId="0"/>
    <xf numFmtId="4" fontId="3" fillId="0" borderId="5">
      <alignment horizontal="right"/>
    </xf>
    <xf numFmtId="4" fontId="2" fillId="0" borderId="5">
      <alignment horizontal="right"/>
    </xf>
    <xf numFmtId="49" fontId="5" fillId="0" borderId="5">
      <alignment horizontal="center"/>
    </xf>
    <xf numFmtId="49" fontId="5" fillId="0" borderId="5">
      <alignment horizontal="center"/>
    </xf>
    <xf numFmtId="4" fontId="5" fillId="0" borderId="5">
      <alignment horizontal="right"/>
    </xf>
    <xf numFmtId="0" fontId="5" fillId="0" borderId="6">
      <alignment horizontal="left" wrapText="1"/>
    </xf>
    <xf numFmtId="0" fontId="5" fillId="0" borderId="7">
      <alignment horizontal="left" wrapText="1" indent="1"/>
    </xf>
    <xf numFmtId="0" fontId="2" fillId="0" borderId="6">
      <alignment horizontal="left" wrapText="1"/>
    </xf>
    <xf numFmtId="0" fontId="2" fillId="0" borderId="7">
      <alignment horizontal="left" wrapText="1" indent="1"/>
    </xf>
    <xf numFmtId="0" fontId="2" fillId="0" borderId="6">
      <alignment horizontal="left" wrapText="1" indent="2"/>
    </xf>
    <xf numFmtId="0" fontId="2" fillId="0" borderId="8">
      <alignment horizontal="left" wrapText="1" indent="2"/>
    </xf>
    <xf numFmtId="49" fontId="5" fillId="0" borderId="9">
      <alignment horizontal="center" wrapText="1"/>
    </xf>
    <xf numFmtId="0" fontId="5" fillId="0" borderId="6">
      <alignment horizontal="left" wrapText="1"/>
    </xf>
    <xf numFmtId="0" fontId="5" fillId="0" borderId="7">
      <alignment horizontal="left" wrapText="1" indent="1"/>
    </xf>
    <xf numFmtId="0" fontId="5" fillId="0" borderId="6">
      <alignment horizontal="left" wrapText="1" indent="2"/>
    </xf>
    <xf numFmtId="0" fontId="3" fillId="0" borderId="8">
      <alignment horizontal="left" wrapText="1" indent="2"/>
    </xf>
    <xf numFmtId="49" fontId="2" fillId="0" borderId="9">
      <alignment horizontal="center" wrapText="1"/>
    </xf>
    <xf numFmtId="49" fontId="2" fillId="0" borderId="9">
      <alignment horizontal="left" wrapText="1"/>
    </xf>
    <xf numFmtId="49" fontId="2" fillId="0" borderId="9">
      <alignment horizontal="center" shrinkToFit="1"/>
    </xf>
    <xf numFmtId="49" fontId="5" fillId="0" borderId="9">
      <alignment horizontal="left" wrapText="1"/>
    </xf>
    <xf numFmtId="49" fontId="3" fillId="0" borderId="9">
      <alignment horizontal="center" shrinkToFit="1"/>
    </xf>
    <xf numFmtId="49" fontId="3" fillId="0" borderId="5">
      <alignment horizontal="center" shrinkToFit="1"/>
    </xf>
    <xf numFmtId="49" fontId="6" fillId="0" borderId="9">
      <alignment horizontal="center" shrinkToFit="1"/>
    </xf>
    <xf numFmtId="49" fontId="2" fillId="0" borderId="5">
      <alignment horizontal="center" shrinkToFit="1"/>
    </xf>
    <xf numFmtId="49" fontId="5" fillId="0" borderId="9">
      <alignment horizontal="center" shrinkToFit="1"/>
    </xf>
    <xf numFmtId="0" fontId="5" fillId="0" borderId="6">
      <alignment horizontal="left" wrapText="1"/>
    </xf>
    <xf numFmtId="0" fontId="4" fillId="0" borderId="10"/>
    <xf numFmtId="0" fontId="5" fillId="0" borderId="6">
      <alignment horizontal="left" wrapText="1" indent="2"/>
    </xf>
    <xf numFmtId="0" fontId="5" fillId="0" borderId="8">
      <alignment horizontal="left" wrapText="1" indent="2"/>
    </xf>
    <xf numFmtId="0" fontId="7" fillId="0" borderId="11"/>
    <xf numFmtId="49" fontId="5" fillId="0" borderId="9">
      <alignment horizontal="center" wrapText="1"/>
    </xf>
    <xf numFmtId="49" fontId="5" fillId="0" borderId="9">
      <alignment horizontal="center" shrinkToFit="1"/>
    </xf>
    <xf numFmtId="49" fontId="5" fillId="0" borderId="5">
      <alignment horizontal="center" shrinkToFit="1"/>
    </xf>
    <xf numFmtId="0" fontId="7" fillId="0" borderId="11"/>
    <xf numFmtId="0" fontId="8" fillId="0" borderId="12">
      <alignment horizontal="center" vertical="center" wrapText="1"/>
    </xf>
    <xf numFmtId="49" fontId="5" fillId="0" borderId="12">
      <alignment horizontal="center" vertical="center" wrapText="1"/>
    </xf>
    <xf numFmtId="49" fontId="5" fillId="0" borderId="12">
      <alignment horizontal="center" vertical="center" wrapText="1"/>
    </xf>
    <xf numFmtId="0" fontId="3" fillId="0" borderId="13">
      <alignment horizontal="left" wrapText="1"/>
    </xf>
    <xf numFmtId="0" fontId="3" fillId="0" borderId="6">
      <alignment horizontal="left" wrapText="1" indent="1"/>
    </xf>
    <xf numFmtId="0" fontId="3" fillId="0" borderId="14">
      <alignment horizontal="left" wrapText="1" indent="2"/>
    </xf>
    <xf numFmtId="0" fontId="3" fillId="0" borderId="14">
      <alignment horizontal="left" wrapText="1" indent="2"/>
    </xf>
    <xf numFmtId="0" fontId="9" fillId="0" borderId="12">
      <alignment horizontal="left"/>
    </xf>
    <xf numFmtId="4" fontId="9" fillId="2" borderId="12">
      <alignment horizontal="right" vertical="top" shrinkToFit="1"/>
    </xf>
    <xf numFmtId="10" fontId="9" fillId="2" borderId="12">
      <alignment horizontal="right" vertical="top" shrinkToFit="1"/>
    </xf>
    <xf numFmtId="0" fontId="9" fillId="0" borderId="12">
      <alignment vertical="top" wrapText="1"/>
    </xf>
    <xf numFmtId="4" fontId="9" fillId="3" borderId="12">
      <alignment horizontal="right" vertical="top" shrinkToFit="1"/>
    </xf>
    <xf numFmtId="10" fontId="9" fillId="3" borderId="12">
      <alignment horizontal="right" vertical="top" shrinkToFit="1"/>
    </xf>
    <xf numFmtId="49" fontId="3" fillId="0" borderId="15">
      <alignment horizontal="center" wrapText="1"/>
    </xf>
    <xf numFmtId="49" fontId="3" fillId="0" borderId="16">
      <alignment horizontal="center" wrapText="1"/>
    </xf>
    <xf numFmtId="49" fontId="3" fillId="0" borderId="17">
      <alignment horizontal="center"/>
    </xf>
    <xf numFmtId="4" fontId="6" fillId="0" borderId="12">
      <alignment horizontal="right"/>
    </xf>
    <xf numFmtId="49" fontId="5" fillId="0" borderId="18">
      <alignment horizontal="center"/>
    </xf>
    <xf numFmtId="49" fontId="3" fillId="0" borderId="18">
      <alignment horizontal="center"/>
    </xf>
    <xf numFmtId="49" fontId="3" fillId="0" borderId="11">
      <alignment horizontal="center"/>
    </xf>
    <xf numFmtId="49" fontId="3" fillId="0" borderId="12">
      <alignment horizontal="center"/>
    </xf>
    <xf numFmtId="49" fontId="3" fillId="0" borderId="18">
      <alignment horizontal="center"/>
    </xf>
    <xf numFmtId="49" fontId="3" fillId="0" borderId="11">
      <alignment horizontal="center"/>
    </xf>
    <xf numFmtId="49" fontId="3" fillId="0" borderId="12">
      <alignment horizontal="center"/>
    </xf>
    <xf numFmtId="4" fontId="3" fillId="0" borderId="12">
      <alignment horizontal="right"/>
    </xf>
    <xf numFmtId="0" fontId="5" fillId="4" borderId="0"/>
    <xf numFmtId="4" fontId="3" fillId="0" borderId="12">
      <alignment horizontal="right"/>
    </xf>
    <xf numFmtId="0" fontId="5" fillId="0" borderId="7">
      <alignment horizontal="left" wrapText="1"/>
    </xf>
    <xf numFmtId="0" fontId="5" fillId="0" borderId="7">
      <alignment horizontal="left" wrapText="1"/>
    </xf>
    <xf numFmtId="0" fontId="2" fillId="0" borderId="7">
      <alignment horizontal="left" wrapText="1"/>
    </xf>
    <xf numFmtId="0" fontId="5" fillId="0" borderId="7">
      <alignment horizontal="left" wrapText="1"/>
    </xf>
    <xf numFmtId="0" fontId="5" fillId="0" borderId="7">
      <alignment horizontal="left" wrapText="1"/>
    </xf>
    <xf numFmtId="49" fontId="5" fillId="0" borderId="5">
      <alignment horizontal="center"/>
    </xf>
    <xf numFmtId="4" fontId="5" fillId="0" borderId="5">
      <alignment horizontal="right"/>
    </xf>
    <xf numFmtId="49" fontId="3" fillId="0" borderId="5">
      <alignment horizontal="center"/>
    </xf>
    <xf numFmtId="49" fontId="2" fillId="0" borderId="5">
      <alignment horizontal="center"/>
    </xf>
    <xf numFmtId="0" fontId="5" fillId="0" borderId="7">
      <alignment horizontal="left" wrapText="1"/>
    </xf>
    <xf numFmtId="49" fontId="5" fillId="0" borderId="5">
      <alignment horizontal="center"/>
    </xf>
    <xf numFmtId="4" fontId="5" fillId="0" borderId="5">
      <alignment horizontal="right"/>
    </xf>
    <xf numFmtId="0" fontId="6" fillId="0" borderId="7">
      <alignment horizontal="left" wrapText="1"/>
    </xf>
    <xf numFmtId="0" fontId="6" fillId="0" borderId="7">
      <alignment horizontal="left" wrapText="1" indent="1"/>
    </xf>
    <xf numFmtId="49" fontId="6" fillId="0" borderId="5">
      <alignment horizontal="center"/>
    </xf>
    <xf numFmtId="0" fontId="5" fillId="0" borderId="6">
      <alignment horizontal="left" wrapText="1"/>
    </xf>
    <xf numFmtId="0" fontId="10" fillId="0" borderId="6">
      <alignment horizontal="left" wrapText="1"/>
    </xf>
    <xf numFmtId="4" fontId="11" fillId="0" borderId="18">
      <alignment horizontal="right" shrinkToFit="1"/>
    </xf>
    <xf numFmtId="0" fontId="12" fillId="0" borderId="7">
      <alignment horizontal="left" wrapText="1"/>
    </xf>
    <xf numFmtId="0" fontId="13" fillId="0" borderId="0"/>
    <xf numFmtId="0" fontId="13" fillId="0" borderId="20"/>
    <xf numFmtId="0" fontId="14" fillId="0" borderId="21">
      <alignment vertical="top" wrapText="1"/>
    </xf>
    <xf numFmtId="0" fontId="14" fillId="0" borderId="21">
      <alignment vertical="top" wrapText="1"/>
    </xf>
  </cellStyleXfs>
  <cellXfs count="44">
    <xf numFmtId="0" fontId="0" fillId="0" borderId="0" xfId="0"/>
    <xf numFmtId="0" fontId="0" fillId="5" borderId="0" xfId="0" applyFill="1"/>
    <xf numFmtId="4" fontId="0" fillId="5" borderId="0" xfId="0" applyNumberFormat="1" applyFill="1"/>
    <xf numFmtId="0" fontId="16" fillId="0" borderId="0" xfId="0" applyFont="1" applyFill="1" applyBorder="1" applyAlignment="1">
      <alignment horizontal="center" wrapText="1"/>
    </xf>
    <xf numFmtId="49" fontId="15" fillId="0" borderId="0" xfId="0" applyNumberFormat="1" applyFont="1" applyFill="1" applyBorder="1" applyAlignment="1">
      <alignment horizontal="center" wrapText="1"/>
    </xf>
    <xf numFmtId="0" fontId="17" fillId="0" borderId="0" xfId="0" applyFont="1" applyFill="1" applyAlignment="1">
      <alignment horizontal="left" vertical="top" wrapText="1"/>
    </xf>
    <xf numFmtId="49" fontId="19" fillId="0" borderId="0" xfId="0" applyNumberFormat="1" applyFont="1" applyFill="1" applyBorder="1" applyAlignment="1">
      <alignment horizontal="center" wrapText="1"/>
    </xf>
    <xf numFmtId="0" fontId="19" fillId="0" borderId="0" xfId="0" applyFont="1" applyFill="1" applyBorder="1" applyAlignment="1">
      <alignment horizontal="center" wrapText="1"/>
    </xf>
    <xf numFmtId="0" fontId="20" fillId="0" borderId="0" xfId="0" applyFont="1" applyFill="1"/>
    <xf numFmtId="0" fontId="21" fillId="0" borderId="0" xfId="0" applyFont="1" applyFill="1"/>
    <xf numFmtId="0" fontId="21" fillId="0" borderId="0" xfId="0" applyFont="1" applyFill="1" applyAlignment="1">
      <alignment wrapText="1"/>
    </xf>
    <xf numFmtId="0" fontId="21" fillId="5" borderId="0" xfId="0" applyFont="1" applyFill="1" applyAlignment="1">
      <alignment horizontal="center"/>
    </xf>
    <xf numFmtId="0" fontId="22" fillId="0" borderId="0" xfId="0" applyFont="1" applyFill="1" applyAlignment="1">
      <alignment horizontal="center" vertical="top"/>
    </xf>
    <xf numFmtId="0" fontId="21" fillId="0" borderId="0" xfId="0" applyFont="1" applyAlignment="1">
      <alignment horizontal="center" wrapText="1"/>
    </xf>
    <xf numFmtId="0" fontId="21" fillId="0" borderId="0" xfId="0" applyFont="1" applyFill="1" applyAlignment="1">
      <alignment horizontal="left"/>
    </xf>
    <xf numFmtId="0" fontId="21" fillId="5" borderId="0" xfId="0" applyFont="1" applyFill="1" applyAlignment="1">
      <alignment horizontal="left"/>
    </xf>
    <xf numFmtId="0" fontId="18" fillId="0" borderId="0" xfId="0" applyFont="1" applyFill="1" applyBorder="1" applyAlignment="1"/>
    <xf numFmtId="0" fontId="21" fillId="0" borderId="0" xfId="0" applyFont="1" applyFill="1" applyBorder="1" applyAlignment="1">
      <alignment horizontal="left"/>
    </xf>
    <xf numFmtId="0" fontId="21" fillId="0" borderId="1" xfId="0" applyFont="1" applyFill="1" applyBorder="1" applyAlignment="1">
      <alignment horizontal="center" vertical="center" wrapText="1"/>
    </xf>
    <xf numFmtId="0" fontId="23" fillId="0" borderId="1" xfId="0" applyFont="1" applyFill="1" applyBorder="1" applyAlignment="1">
      <alignment horizontal="center" vertical="center" wrapText="1"/>
    </xf>
    <xf numFmtId="0" fontId="20" fillId="0" borderId="1" xfId="0" applyFont="1" applyFill="1" applyBorder="1" applyAlignment="1">
      <alignment horizontal="center" vertical="center" wrapText="1"/>
    </xf>
    <xf numFmtId="0" fontId="21" fillId="5" borderId="1" xfId="0" applyFont="1" applyFill="1" applyBorder="1" applyAlignment="1">
      <alignment horizontal="center" vertical="center" wrapText="1"/>
    </xf>
    <xf numFmtId="0" fontId="21" fillId="0" borderId="3" xfId="0" applyFont="1" applyFill="1" applyBorder="1" applyAlignment="1">
      <alignment horizontal="center" vertical="center" wrapText="1"/>
    </xf>
    <xf numFmtId="0" fontId="23" fillId="0" borderId="3" xfId="0" applyFont="1" applyFill="1" applyBorder="1" applyAlignment="1">
      <alignment horizontal="center" vertical="center" wrapText="1"/>
    </xf>
    <xf numFmtId="0" fontId="20" fillId="0" borderId="3" xfId="0" applyFont="1" applyFill="1" applyBorder="1" applyAlignment="1">
      <alignment horizontal="center" vertical="center" wrapText="1"/>
    </xf>
    <xf numFmtId="0" fontId="21" fillId="5" borderId="3" xfId="0" applyFont="1" applyFill="1" applyBorder="1" applyAlignment="1">
      <alignment horizontal="center" vertical="center" wrapText="1"/>
    </xf>
    <xf numFmtId="0" fontId="21" fillId="0" borderId="4" xfId="0" applyFont="1" applyFill="1" applyBorder="1" applyAlignment="1">
      <alignment horizontal="center" vertical="center" wrapText="1"/>
    </xf>
    <xf numFmtId="0" fontId="23" fillId="0" borderId="4" xfId="0" applyFont="1" applyFill="1" applyBorder="1" applyAlignment="1">
      <alignment horizontal="center" vertical="center" wrapText="1"/>
    </xf>
    <xf numFmtId="0" fontId="20" fillId="0" borderId="4" xfId="0" applyFont="1" applyFill="1" applyBorder="1" applyAlignment="1">
      <alignment horizontal="center" vertical="center" wrapText="1"/>
    </xf>
    <xf numFmtId="0" fontId="21" fillId="5" borderId="4" xfId="0" applyFont="1" applyFill="1" applyBorder="1" applyAlignment="1">
      <alignment horizontal="center" vertical="center" wrapText="1"/>
    </xf>
    <xf numFmtId="0" fontId="23" fillId="0" borderId="1" xfId="0" applyFont="1" applyFill="1" applyBorder="1" applyAlignment="1">
      <alignment horizontal="center" vertical="center"/>
    </xf>
    <xf numFmtId="0" fontId="23" fillId="0" borderId="2" xfId="0" applyFont="1" applyFill="1" applyBorder="1" applyAlignment="1">
      <alignment horizontal="center" vertical="center"/>
    </xf>
    <xf numFmtId="0" fontId="21" fillId="5" borderId="1" xfId="0" applyFont="1" applyFill="1" applyBorder="1" applyAlignment="1">
      <alignment horizontal="center"/>
    </xf>
    <xf numFmtId="49" fontId="21" fillId="0" borderId="12" xfId="0" applyNumberFormat="1" applyFont="1" applyFill="1" applyBorder="1" applyAlignment="1">
      <alignment horizontal="left" wrapText="1"/>
    </xf>
    <xf numFmtId="4" fontId="24" fillId="0" borderId="12" xfId="0" applyNumberFormat="1" applyFont="1" applyFill="1" applyBorder="1" applyAlignment="1">
      <alignment horizontal="right"/>
    </xf>
    <xf numFmtId="2" fontId="18" fillId="5" borderId="19" xfId="0" applyNumberFormat="1" applyFont="1" applyFill="1" applyBorder="1" applyAlignment="1">
      <alignment horizontal="center"/>
    </xf>
    <xf numFmtId="0" fontId="20" fillId="0" borderId="0" xfId="0" applyFont="1" applyFill="1" applyAlignment="1">
      <alignment horizontal="justify" vertical="top"/>
    </xf>
    <xf numFmtId="0" fontId="21" fillId="0" borderId="0" xfId="0" applyFont="1" applyFill="1" applyAlignment="1">
      <alignment horizontal="justify" vertical="top"/>
    </xf>
    <xf numFmtId="0" fontId="21" fillId="0" borderId="0" xfId="0" applyFont="1" applyFill="1" applyBorder="1" applyAlignment="1">
      <alignment horizontal="justify" vertical="top"/>
    </xf>
    <xf numFmtId="0" fontId="21" fillId="0" borderId="1" xfId="0" applyFont="1" applyFill="1" applyBorder="1" applyAlignment="1">
      <alignment horizontal="justify" vertical="top" wrapText="1"/>
    </xf>
    <xf numFmtId="0" fontId="21" fillId="0" borderId="3" xfId="0" applyFont="1" applyFill="1" applyBorder="1" applyAlignment="1">
      <alignment horizontal="justify" vertical="top" wrapText="1"/>
    </xf>
    <xf numFmtId="0" fontId="21" fillId="0" borderId="4" xfId="0" applyFont="1" applyFill="1" applyBorder="1" applyAlignment="1">
      <alignment horizontal="justify" vertical="top" wrapText="1"/>
    </xf>
    <xf numFmtId="0" fontId="23" fillId="0" borderId="1" xfId="0" applyFont="1" applyFill="1" applyBorder="1" applyAlignment="1">
      <alignment horizontal="justify" vertical="top"/>
    </xf>
    <xf numFmtId="49" fontId="21" fillId="0" borderId="12" xfId="0" applyNumberFormat="1" applyFont="1" applyFill="1" applyBorder="1" applyAlignment="1">
      <alignment horizontal="justify" vertical="top" wrapText="1"/>
    </xf>
  </cellXfs>
  <cellStyles count="85">
    <cellStyle name="xl100" xfId="1"/>
    <cellStyle name="xl101" xfId="2"/>
    <cellStyle name="xl102" xfId="78"/>
    <cellStyle name="xl103" xfId="3"/>
    <cellStyle name="xl104" xfId="77"/>
    <cellStyle name="xl105" xfId="4"/>
    <cellStyle name="xl106" xfId="75"/>
    <cellStyle name="xl107" xfId="5"/>
    <cellStyle name="xl108" xfId="6"/>
    <cellStyle name="xl109" xfId="7"/>
    <cellStyle name="xl110" xfId="8"/>
    <cellStyle name="xl111" xfId="9"/>
    <cellStyle name="xl112" xfId="10"/>
    <cellStyle name="xl113" xfId="11"/>
    <cellStyle name="xl114" xfId="12"/>
    <cellStyle name="xl115" xfId="13"/>
    <cellStyle name="xl116" xfId="14"/>
    <cellStyle name="xl117" xfId="15"/>
    <cellStyle name="xl118" xfId="16"/>
    <cellStyle name="xl119" xfId="17"/>
    <cellStyle name="xl120" xfId="18"/>
    <cellStyle name="xl121" xfId="19"/>
    <cellStyle name="xl122" xfId="20"/>
    <cellStyle name="xl123" xfId="21"/>
    <cellStyle name="xl124" xfId="22"/>
    <cellStyle name="xl125" xfId="23"/>
    <cellStyle name="xl126" xfId="24"/>
    <cellStyle name="xl127" xfId="25"/>
    <cellStyle name="xl128" xfId="26"/>
    <cellStyle name="xl129" xfId="27"/>
    <cellStyle name="xl130" xfId="28"/>
    <cellStyle name="xl132" xfId="29"/>
    <cellStyle name="xl133" xfId="30"/>
    <cellStyle name="xl135" xfId="31"/>
    <cellStyle name="xl136" xfId="32"/>
    <cellStyle name="xl138" xfId="33"/>
    <cellStyle name="xl145" xfId="34"/>
    <cellStyle name="xl25" xfId="81"/>
    <cellStyle name="xl28" xfId="35"/>
    <cellStyle name="xl29" xfId="36"/>
    <cellStyle name="xl30" xfId="37"/>
    <cellStyle name="xl31" xfId="38"/>
    <cellStyle name="xl32" xfId="39"/>
    <cellStyle name="xl33" xfId="40"/>
    <cellStyle name="xl33 2" xfId="83"/>
    <cellStyle name="xl33_Расходы" xfId="84"/>
    <cellStyle name="xl34" xfId="41"/>
    <cellStyle name="xl35" xfId="42"/>
    <cellStyle name="xl36" xfId="43"/>
    <cellStyle name="xl37" xfId="44"/>
    <cellStyle name="xl38" xfId="82"/>
    <cellStyle name="xl40" xfId="45"/>
    <cellStyle name="xl41" xfId="46"/>
    <cellStyle name="xl42" xfId="47"/>
    <cellStyle name="xl43" xfId="48"/>
    <cellStyle name="xl44" xfId="49"/>
    <cellStyle name="xl45" xfId="50"/>
    <cellStyle name="xl46" xfId="51"/>
    <cellStyle name="xl48" xfId="79"/>
    <cellStyle name="xl50" xfId="52"/>
    <cellStyle name="xl51" xfId="53"/>
    <cellStyle name="xl52" xfId="54"/>
    <cellStyle name="xl53" xfId="55"/>
    <cellStyle name="xl54" xfId="56"/>
    <cellStyle name="xl55" xfId="57"/>
    <cellStyle name="xl56" xfId="58"/>
    <cellStyle name="xl57" xfId="59"/>
    <cellStyle name="xl58" xfId="60"/>
    <cellStyle name="xl60" xfId="61"/>
    <cellStyle name="xl79" xfId="74"/>
    <cellStyle name="xl80" xfId="71"/>
    <cellStyle name="xl81" xfId="62"/>
    <cellStyle name="xl84" xfId="80"/>
    <cellStyle name="xl85" xfId="63"/>
    <cellStyle name="xl86" xfId="64"/>
    <cellStyle name="xl89" xfId="65"/>
    <cellStyle name="xl91" xfId="66"/>
    <cellStyle name="xl92" xfId="76"/>
    <cellStyle name="xl93" xfId="72"/>
    <cellStyle name="xl94" xfId="67"/>
    <cellStyle name="xl95" xfId="73"/>
    <cellStyle name="xl96" xfId="68"/>
    <cellStyle name="xl98" xfId="69"/>
    <cellStyle name="xl99" xfId="70"/>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G180"/>
  <sheetViews>
    <sheetView tabSelected="1" workbookViewId="0">
      <selection activeCell="D1" sqref="D1:F1"/>
    </sheetView>
  </sheetViews>
  <sheetFormatPr defaultColWidth="9.1796875" defaultRowHeight="13" x14ac:dyDescent="0.3"/>
  <cols>
    <col min="1" max="1" width="46.1796875" style="37" customWidth="1"/>
    <col min="2" max="2" width="8.54296875" style="9" customWidth="1"/>
    <col min="3" max="3" width="25.54296875" style="9" customWidth="1"/>
    <col min="4" max="4" width="16.26953125" style="9" customWidth="1"/>
    <col min="5" max="5" width="16.81640625" style="9" customWidth="1"/>
    <col min="6" max="6" width="15.7265625" style="11" customWidth="1"/>
    <col min="7" max="7" width="13.81640625" style="1" bestFit="1" customWidth="1"/>
    <col min="8" max="16384" width="9.1796875" style="1"/>
  </cols>
  <sheetData>
    <row r="1" spans="1:6" ht="77.5" customHeight="1" x14ac:dyDescent="0.25">
      <c r="A1" s="36"/>
      <c r="B1" s="8"/>
      <c r="C1" s="8"/>
      <c r="D1" s="5" t="s">
        <v>338</v>
      </c>
      <c r="E1" s="5"/>
      <c r="F1" s="5"/>
    </row>
    <row r="2" spans="1:6" ht="43.5" customHeight="1" x14ac:dyDescent="0.35">
      <c r="A2" s="6" t="s">
        <v>337</v>
      </c>
      <c r="B2" s="4"/>
      <c r="C2" s="4"/>
      <c r="D2" s="4"/>
      <c r="E2" s="4"/>
      <c r="F2" s="4"/>
    </row>
    <row r="3" spans="1:6" ht="16.5" x14ac:dyDescent="0.35">
      <c r="A3" s="7" t="s">
        <v>336</v>
      </c>
      <c r="B3" s="7"/>
      <c r="C3" s="7"/>
      <c r="D3" s="7"/>
      <c r="E3" s="7"/>
      <c r="F3" s="7"/>
    </row>
    <row r="4" spans="1:6" x14ac:dyDescent="0.3">
      <c r="B4" s="10"/>
      <c r="C4" s="10"/>
    </row>
    <row r="5" spans="1:6" x14ac:dyDescent="0.3">
      <c r="B5" s="12"/>
      <c r="C5" s="10"/>
    </row>
    <row r="6" spans="1:6" ht="15" x14ac:dyDescent="0.3">
      <c r="A6" s="3"/>
      <c r="B6" s="3"/>
      <c r="C6" s="3"/>
      <c r="D6" s="13"/>
      <c r="E6" s="13"/>
      <c r="F6" s="13"/>
    </row>
    <row r="7" spans="1:6" x14ac:dyDescent="0.3">
      <c r="A7" s="37" t="s">
        <v>5</v>
      </c>
      <c r="B7" s="15" t="s">
        <v>13</v>
      </c>
      <c r="C7" s="15"/>
      <c r="D7" s="15"/>
    </row>
    <row r="8" spans="1:6" x14ac:dyDescent="0.3">
      <c r="A8" s="37" t="s">
        <v>9</v>
      </c>
      <c r="B8" s="15" t="s">
        <v>335</v>
      </c>
      <c r="C8" s="15"/>
      <c r="D8" s="15"/>
    </row>
    <row r="9" spans="1:6" x14ac:dyDescent="0.3">
      <c r="A9" s="37" t="s">
        <v>10</v>
      </c>
      <c r="B9" s="15" t="s">
        <v>12</v>
      </c>
      <c r="C9" s="15"/>
      <c r="D9" s="15"/>
    </row>
    <row r="10" spans="1:6" x14ac:dyDescent="0.3">
      <c r="B10" s="14"/>
      <c r="C10" s="14"/>
    </row>
    <row r="11" spans="1:6" x14ac:dyDescent="0.3">
      <c r="A11" s="37" t="s">
        <v>334</v>
      </c>
      <c r="B11" s="14"/>
      <c r="C11" s="14"/>
    </row>
    <row r="12" spans="1:6" x14ac:dyDescent="0.3">
      <c r="A12" s="37" t="s">
        <v>7</v>
      </c>
      <c r="B12" s="14"/>
      <c r="C12" s="14"/>
    </row>
    <row r="13" spans="1:6" x14ac:dyDescent="0.3">
      <c r="B13" s="16"/>
      <c r="C13" s="16"/>
    </row>
    <row r="14" spans="1:6" x14ac:dyDescent="0.3">
      <c r="A14" s="38"/>
      <c r="B14" s="17"/>
      <c r="C14" s="17"/>
    </row>
    <row r="15" spans="1:6" ht="24" customHeight="1" x14ac:dyDescent="0.25">
      <c r="A15" s="39" t="s">
        <v>8</v>
      </c>
      <c r="B15" s="19" t="s">
        <v>6</v>
      </c>
      <c r="C15" s="18" t="s">
        <v>2</v>
      </c>
      <c r="D15" s="20" t="s">
        <v>3</v>
      </c>
      <c r="E15" s="20" t="s">
        <v>11</v>
      </c>
      <c r="F15" s="21" t="s">
        <v>4</v>
      </c>
    </row>
    <row r="16" spans="1:6" ht="13" customHeight="1" x14ac:dyDescent="0.25">
      <c r="A16" s="40"/>
      <c r="B16" s="23"/>
      <c r="C16" s="22"/>
      <c r="D16" s="24"/>
      <c r="E16" s="24"/>
      <c r="F16" s="25"/>
    </row>
    <row r="17" spans="1:7" ht="66" customHeight="1" x14ac:dyDescent="0.25">
      <c r="A17" s="41"/>
      <c r="B17" s="27"/>
      <c r="C17" s="26"/>
      <c r="D17" s="28"/>
      <c r="E17" s="28"/>
      <c r="F17" s="29"/>
    </row>
    <row r="18" spans="1:7" ht="15" customHeight="1" thickBot="1" x14ac:dyDescent="0.35">
      <c r="A18" s="42">
        <v>1</v>
      </c>
      <c r="B18" s="30">
        <v>2</v>
      </c>
      <c r="C18" s="30">
        <v>3</v>
      </c>
      <c r="D18" s="30">
        <v>5</v>
      </c>
      <c r="E18" s="31">
        <v>7</v>
      </c>
      <c r="F18" s="32">
        <v>8</v>
      </c>
    </row>
    <row r="19" spans="1:7" ht="20.25" customHeight="1" thickBot="1" x14ac:dyDescent="0.35">
      <c r="A19" s="43" t="s">
        <v>117</v>
      </c>
      <c r="B19" s="33" t="s">
        <v>1</v>
      </c>
      <c r="C19" s="33" t="s">
        <v>249</v>
      </c>
      <c r="D19" s="34">
        <v>1552091017.3</v>
      </c>
      <c r="E19" s="34">
        <v>1528366435.5699999</v>
      </c>
      <c r="F19" s="35">
        <f>E19/D19*100</f>
        <v>98.471443912402052</v>
      </c>
      <c r="G19" s="2"/>
    </row>
    <row r="20" spans="1:7" ht="14.5" thickBot="1" x14ac:dyDescent="0.35">
      <c r="A20" s="43" t="s">
        <v>14</v>
      </c>
      <c r="B20" s="33" t="s">
        <v>1</v>
      </c>
      <c r="C20" s="33" t="s">
        <v>250</v>
      </c>
      <c r="D20" s="34">
        <v>704140793.62</v>
      </c>
      <c r="E20" s="34">
        <v>714496290.13</v>
      </c>
      <c r="F20" s="35">
        <f t="shared" ref="F20:F83" si="0">E20/D20*100</f>
        <v>101.4706570907165</v>
      </c>
    </row>
    <row r="21" spans="1:7" ht="14.5" thickBot="1" x14ac:dyDescent="0.35">
      <c r="A21" s="43" t="s">
        <v>15</v>
      </c>
      <c r="B21" s="33" t="s">
        <v>1</v>
      </c>
      <c r="C21" s="33" t="s">
        <v>118</v>
      </c>
      <c r="D21" s="34">
        <v>595338987.76999998</v>
      </c>
      <c r="E21" s="34">
        <v>597468951.82000005</v>
      </c>
      <c r="F21" s="35">
        <f t="shared" si="0"/>
        <v>100.35777331801809</v>
      </c>
    </row>
    <row r="22" spans="1:7" ht="14.5" thickBot="1" x14ac:dyDescent="0.35">
      <c r="A22" s="43" t="s">
        <v>16</v>
      </c>
      <c r="B22" s="33" t="s">
        <v>1</v>
      </c>
      <c r="C22" s="33" t="s">
        <v>119</v>
      </c>
      <c r="D22" s="34">
        <v>595338987.76999998</v>
      </c>
      <c r="E22" s="34">
        <v>597468951.82000005</v>
      </c>
      <c r="F22" s="35">
        <f t="shared" si="0"/>
        <v>100.35777331801809</v>
      </c>
    </row>
    <row r="23" spans="1:7" ht="208.5" thickBot="1" x14ac:dyDescent="0.35">
      <c r="A23" s="43" t="s">
        <v>257</v>
      </c>
      <c r="B23" s="33" t="s">
        <v>1</v>
      </c>
      <c r="C23" s="33" t="s">
        <v>120</v>
      </c>
      <c r="D23" s="34">
        <v>398448827.76999998</v>
      </c>
      <c r="E23" s="34">
        <v>403534714.56999999</v>
      </c>
      <c r="F23" s="35">
        <f t="shared" si="0"/>
        <v>101.27642157424937</v>
      </c>
    </row>
    <row r="24" spans="1:7" ht="156.5" thickBot="1" x14ac:dyDescent="0.35">
      <c r="A24" s="43" t="s">
        <v>258</v>
      </c>
      <c r="B24" s="33" t="s">
        <v>1</v>
      </c>
      <c r="C24" s="33" t="s">
        <v>121</v>
      </c>
      <c r="D24" s="34">
        <v>4197380</v>
      </c>
      <c r="E24" s="34">
        <v>3089686.96</v>
      </c>
      <c r="F24" s="35">
        <f t="shared" si="0"/>
        <v>73.609893790888606</v>
      </c>
    </row>
    <row r="25" spans="1:7" ht="90" customHeight="1" thickBot="1" x14ac:dyDescent="0.35">
      <c r="A25" s="43" t="s">
        <v>288</v>
      </c>
      <c r="B25" s="33" t="s">
        <v>1</v>
      </c>
      <c r="C25" s="33" t="s">
        <v>289</v>
      </c>
      <c r="D25" s="34">
        <v>1256560</v>
      </c>
      <c r="E25" s="34">
        <v>1175340.5900000001</v>
      </c>
      <c r="F25" s="35">
        <f t="shared" si="0"/>
        <v>93.536368338957161</v>
      </c>
    </row>
    <row r="26" spans="1:7" ht="93" customHeight="1" thickBot="1" x14ac:dyDescent="0.35">
      <c r="A26" s="43" t="s">
        <v>290</v>
      </c>
      <c r="B26" s="33" t="s">
        <v>1</v>
      </c>
      <c r="C26" s="33" t="s">
        <v>291</v>
      </c>
      <c r="D26" s="34">
        <v>1500000</v>
      </c>
      <c r="E26" s="34">
        <v>1879305.95</v>
      </c>
      <c r="F26" s="35">
        <f t="shared" si="0"/>
        <v>125.28706333333332</v>
      </c>
    </row>
    <row r="27" spans="1:7" ht="81.75" customHeight="1" thickBot="1" x14ac:dyDescent="0.35">
      <c r="A27" s="43" t="s">
        <v>259</v>
      </c>
      <c r="B27" s="33" t="s">
        <v>1</v>
      </c>
      <c r="C27" s="33" t="s">
        <v>122</v>
      </c>
      <c r="D27" s="34">
        <v>5503530</v>
      </c>
      <c r="E27" s="34">
        <v>5601261.5999999996</v>
      </c>
      <c r="F27" s="35">
        <f t="shared" si="0"/>
        <v>101.77579844209079</v>
      </c>
    </row>
    <row r="28" spans="1:7" ht="91.5" thickBot="1" x14ac:dyDescent="0.35">
      <c r="A28" s="43" t="s">
        <v>292</v>
      </c>
      <c r="B28" s="33" t="s">
        <v>1</v>
      </c>
      <c r="C28" s="33" t="s">
        <v>293</v>
      </c>
      <c r="D28" s="34">
        <v>54700</v>
      </c>
      <c r="E28" s="34">
        <v>102773.49</v>
      </c>
      <c r="F28" s="35">
        <f t="shared" si="0"/>
        <v>187.88572212065816</v>
      </c>
    </row>
    <row r="29" spans="1:7" ht="409.6" thickBot="1" x14ac:dyDescent="0.35">
      <c r="A29" s="43" t="s">
        <v>260</v>
      </c>
      <c r="B29" s="33" t="s">
        <v>1</v>
      </c>
      <c r="C29" s="33" t="s">
        <v>123</v>
      </c>
      <c r="D29" s="34">
        <v>13700000</v>
      </c>
      <c r="E29" s="34">
        <v>15019872</v>
      </c>
      <c r="F29" s="35">
        <f t="shared" si="0"/>
        <v>109.63410218978102</v>
      </c>
    </row>
    <row r="30" spans="1:7" ht="104.5" thickBot="1" x14ac:dyDescent="0.35">
      <c r="A30" s="43" t="s">
        <v>261</v>
      </c>
      <c r="B30" s="33" t="s">
        <v>1</v>
      </c>
      <c r="C30" s="33" t="s">
        <v>124</v>
      </c>
      <c r="D30" s="34">
        <v>362000</v>
      </c>
      <c r="E30" s="34">
        <v>361731.73</v>
      </c>
      <c r="F30" s="35">
        <f t="shared" si="0"/>
        <v>99.925892265193355</v>
      </c>
    </row>
    <row r="31" spans="1:7" ht="104.5" thickBot="1" x14ac:dyDescent="0.35">
      <c r="A31" s="43" t="s">
        <v>262</v>
      </c>
      <c r="B31" s="33" t="s">
        <v>1</v>
      </c>
      <c r="C31" s="33" t="s">
        <v>254</v>
      </c>
      <c r="D31" s="34">
        <v>0</v>
      </c>
      <c r="E31" s="34">
        <v>-18150.810000000001</v>
      </c>
      <c r="F31" s="35"/>
    </row>
    <row r="32" spans="1:7" ht="299.5" thickBot="1" x14ac:dyDescent="0.35">
      <c r="A32" s="43" t="s">
        <v>263</v>
      </c>
      <c r="B32" s="33" t="s">
        <v>1</v>
      </c>
      <c r="C32" s="33" t="s">
        <v>278</v>
      </c>
      <c r="D32" s="34">
        <v>2133300</v>
      </c>
      <c r="E32" s="34">
        <v>2143914.13</v>
      </c>
      <c r="F32" s="35">
        <f t="shared" si="0"/>
        <v>100.49754511789246</v>
      </c>
    </row>
    <row r="33" spans="1:6" ht="299.5" thickBot="1" x14ac:dyDescent="0.35">
      <c r="A33" s="43" t="s">
        <v>306</v>
      </c>
      <c r="B33" s="33" t="s">
        <v>1</v>
      </c>
      <c r="C33" s="33" t="s">
        <v>307</v>
      </c>
      <c r="D33" s="34">
        <v>881000</v>
      </c>
      <c r="E33" s="34">
        <v>1118757.79</v>
      </c>
      <c r="F33" s="35">
        <f t="shared" si="0"/>
        <v>126.98726333711691</v>
      </c>
    </row>
    <row r="34" spans="1:6" ht="65.5" thickBot="1" x14ac:dyDescent="0.35">
      <c r="A34" s="43" t="s">
        <v>308</v>
      </c>
      <c r="B34" s="33" t="s">
        <v>1</v>
      </c>
      <c r="C34" s="33" t="s">
        <v>309</v>
      </c>
      <c r="D34" s="34">
        <v>21690</v>
      </c>
      <c r="E34" s="34">
        <v>32537.33</v>
      </c>
      <c r="F34" s="35">
        <f t="shared" si="0"/>
        <v>150.01074227754728</v>
      </c>
    </row>
    <row r="35" spans="1:6" ht="52.5" thickBot="1" x14ac:dyDescent="0.35">
      <c r="A35" s="43" t="s">
        <v>264</v>
      </c>
      <c r="B35" s="33" t="s">
        <v>1</v>
      </c>
      <c r="C35" s="33" t="s">
        <v>279</v>
      </c>
      <c r="D35" s="34">
        <v>167280000</v>
      </c>
      <c r="E35" s="34">
        <v>163427206.49000001</v>
      </c>
      <c r="F35" s="35">
        <f t="shared" si="0"/>
        <v>97.696799671209959</v>
      </c>
    </row>
    <row r="36" spans="1:6" ht="39.5" thickBot="1" x14ac:dyDescent="0.35">
      <c r="A36" s="43" t="s">
        <v>17</v>
      </c>
      <c r="B36" s="33" t="s">
        <v>1</v>
      </c>
      <c r="C36" s="33" t="s">
        <v>125</v>
      </c>
      <c r="D36" s="34">
        <v>42695000</v>
      </c>
      <c r="E36" s="34">
        <v>41939799.789999999</v>
      </c>
      <c r="F36" s="35">
        <f t="shared" si="0"/>
        <v>98.231174118749266</v>
      </c>
    </row>
    <row r="37" spans="1:6" ht="26.5" thickBot="1" x14ac:dyDescent="0.35">
      <c r="A37" s="43" t="s">
        <v>18</v>
      </c>
      <c r="B37" s="33" t="s">
        <v>1</v>
      </c>
      <c r="C37" s="33" t="s">
        <v>126</v>
      </c>
      <c r="D37" s="34">
        <v>42695000</v>
      </c>
      <c r="E37" s="34">
        <v>41939799.789999999</v>
      </c>
      <c r="F37" s="35">
        <f t="shared" si="0"/>
        <v>98.231174118749266</v>
      </c>
    </row>
    <row r="38" spans="1:6" ht="78.5" thickBot="1" x14ac:dyDescent="0.35">
      <c r="A38" s="43" t="s">
        <v>19</v>
      </c>
      <c r="B38" s="33" t="s">
        <v>1</v>
      </c>
      <c r="C38" s="33" t="s">
        <v>127</v>
      </c>
      <c r="D38" s="34">
        <v>22330000</v>
      </c>
      <c r="E38" s="34">
        <v>21275152.57</v>
      </c>
      <c r="F38" s="35">
        <f t="shared" si="0"/>
        <v>95.276097492163018</v>
      </c>
    </row>
    <row r="39" spans="1:6" ht="117.5" thickBot="1" x14ac:dyDescent="0.35">
      <c r="A39" s="43" t="s">
        <v>20</v>
      </c>
      <c r="B39" s="33" t="s">
        <v>1</v>
      </c>
      <c r="C39" s="33" t="s">
        <v>128</v>
      </c>
      <c r="D39" s="34">
        <v>22330000</v>
      </c>
      <c r="E39" s="34">
        <v>21275152.57</v>
      </c>
      <c r="F39" s="35">
        <f t="shared" si="0"/>
        <v>95.276097492163018</v>
      </c>
    </row>
    <row r="40" spans="1:6" ht="91.5" thickBot="1" x14ac:dyDescent="0.35">
      <c r="A40" s="43" t="s">
        <v>21</v>
      </c>
      <c r="B40" s="33" t="s">
        <v>1</v>
      </c>
      <c r="C40" s="33" t="s">
        <v>129</v>
      </c>
      <c r="D40" s="34">
        <v>101000</v>
      </c>
      <c r="E40" s="34">
        <v>124489.14</v>
      </c>
      <c r="F40" s="35">
        <f t="shared" si="0"/>
        <v>123.25657425742574</v>
      </c>
    </row>
    <row r="41" spans="1:6" ht="130.5" thickBot="1" x14ac:dyDescent="0.35">
      <c r="A41" s="43" t="s">
        <v>22</v>
      </c>
      <c r="B41" s="33" t="s">
        <v>1</v>
      </c>
      <c r="C41" s="33" t="s">
        <v>130</v>
      </c>
      <c r="D41" s="34">
        <v>101000</v>
      </c>
      <c r="E41" s="34">
        <v>124489.14</v>
      </c>
      <c r="F41" s="35">
        <f t="shared" si="0"/>
        <v>123.25657425742574</v>
      </c>
    </row>
    <row r="42" spans="1:6" ht="78.5" thickBot="1" x14ac:dyDescent="0.35">
      <c r="A42" s="43" t="s">
        <v>23</v>
      </c>
      <c r="B42" s="33" t="s">
        <v>1</v>
      </c>
      <c r="C42" s="33" t="s">
        <v>131</v>
      </c>
      <c r="D42" s="34">
        <v>22551000</v>
      </c>
      <c r="E42" s="34">
        <v>22667388</v>
      </c>
      <c r="F42" s="35">
        <f t="shared" si="0"/>
        <v>100.51611015032593</v>
      </c>
    </row>
    <row r="43" spans="1:6" ht="117.5" thickBot="1" x14ac:dyDescent="0.35">
      <c r="A43" s="43" t="s">
        <v>24</v>
      </c>
      <c r="B43" s="33" t="s">
        <v>1</v>
      </c>
      <c r="C43" s="33" t="s">
        <v>132</v>
      </c>
      <c r="D43" s="34">
        <v>22551000</v>
      </c>
      <c r="E43" s="34">
        <v>22667388</v>
      </c>
      <c r="F43" s="35">
        <f t="shared" si="0"/>
        <v>100.51611015032593</v>
      </c>
    </row>
    <row r="44" spans="1:6" ht="78.5" thickBot="1" x14ac:dyDescent="0.35">
      <c r="A44" s="43" t="s">
        <v>25</v>
      </c>
      <c r="B44" s="33" t="s">
        <v>1</v>
      </c>
      <c r="C44" s="33" t="s">
        <v>133</v>
      </c>
      <c r="D44" s="34">
        <v>-2287000</v>
      </c>
      <c r="E44" s="34">
        <v>-2127229.92</v>
      </c>
      <c r="F44" s="35">
        <f t="shared" si="0"/>
        <v>93.013988631394838</v>
      </c>
    </row>
    <row r="45" spans="1:6" ht="117.5" thickBot="1" x14ac:dyDescent="0.35">
      <c r="A45" s="43" t="s">
        <v>26</v>
      </c>
      <c r="B45" s="33" t="s">
        <v>1</v>
      </c>
      <c r="C45" s="33" t="s">
        <v>134</v>
      </c>
      <c r="D45" s="34">
        <v>-2287000</v>
      </c>
      <c r="E45" s="34">
        <v>-2127229.92</v>
      </c>
      <c r="F45" s="35">
        <f t="shared" si="0"/>
        <v>93.013988631394838</v>
      </c>
    </row>
    <row r="46" spans="1:6" ht="14.5" thickBot="1" x14ac:dyDescent="0.35">
      <c r="A46" s="43" t="s">
        <v>27</v>
      </c>
      <c r="B46" s="33" t="s">
        <v>1</v>
      </c>
      <c r="C46" s="33" t="s">
        <v>135</v>
      </c>
      <c r="D46" s="34">
        <v>11133357.470000001</v>
      </c>
      <c r="E46" s="34">
        <v>15946368.43</v>
      </c>
      <c r="F46" s="35">
        <f t="shared" si="0"/>
        <v>143.23054364300404</v>
      </c>
    </row>
    <row r="47" spans="1:6" ht="26.5" thickBot="1" x14ac:dyDescent="0.35">
      <c r="A47" s="43" t="s">
        <v>28</v>
      </c>
      <c r="B47" s="33" t="s">
        <v>1</v>
      </c>
      <c r="C47" s="33" t="s">
        <v>136</v>
      </c>
      <c r="D47" s="34">
        <v>1144000</v>
      </c>
      <c r="E47" s="34">
        <v>1205188.25</v>
      </c>
      <c r="F47" s="35">
        <f t="shared" si="0"/>
        <v>105.34862325174825</v>
      </c>
    </row>
    <row r="48" spans="1:6" ht="26.5" thickBot="1" x14ac:dyDescent="0.35">
      <c r="A48" s="43" t="s">
        <v>29</v>
      </c>
      <c r="B48" s="33" t="s">
        <v>1</v>
      </c>
      <c r="C48" s="33" t="s">
        <v>137</v>
      </c>
      <c r="D48" s="34">
        <v>930000</v>
      </c>
      <c r="E48" s="34">
        <v>991543.13</v>
      </c>
      <c r="F48" s="35">
        <f t="shared" si="0"/>
        <v>106.61754086021504</v>
      </c>
    </row>
    <row r="49" spans="1:6" ht="26.5" thickBot="1" x14ac:dyDescent="0.35">
      <c r="A49" s="43" t="s">
        <v>29</v>
      </c>
      <c r="B49" s="33" t="s">
        <v>1</v>
      </c>
      <c r="C49" s="33" t="s">
        <v>138</v>
      </c>
      <c r="D49" s="34">
        <v>930000</v>
      </c>
      <c r="E49" s="34">
        <v>991543.13</v>
      </c>
      <c r="F49" s="35">
        <f t="shared" si="0"/>
        <v>106.61754086021504</v>
      </c>
    </row>
    <row r="50" spans="1:6" ht="39.5" thickBot="1" x14ac:dyDescent="0.35">
      <c r="A50" s="43" t="s">
        <v>30</v>
      </c>
      <c r="B50" s="33" t="s">
        <v>1</v>
      </c>
      <c r="C50" s="33" t="s">
        <v>139</v>
      </c>
      <c r="D50" s="34">
        <v>214000</v>
      </c>
      <c r="E50" s="34">
        <v>213645.12</v>
      </c>
      <c r="F50" s="35">
        <f t="shared" si="0"/>
        <v>99.834168224299063</v>
      </c>
    </row>
    <row r="51" spans="1:6" ht="65.5" thickBot="1" x14ac:dyDescent="0.35">
      <c r="A51" s="43" t="s">
        <v>31</v>
      </c>
      <c r="B51" s="33" t="s">
        <v>1</v>
      </c>
      <c r="C51" s="33" t="s">
        <v>140</v>
      </c>
      <c r="D51" s="34">
        <v>214000</v>
      </c>
      <c r="E51" s="34">
        <v>213645.12</v>
      </c>
      <c r="F51" s="35">
        <f t="shared" si="0"/>
        <v>99.834168224299063</v>
      </c>
    </row>
    <row r="52" spans="1:6" ht="26.5" thickBot="1" x14ac:dyDescent="0.35">
      <c r="A52" s="43" t="s">
        <v>251</v>
      </c>
      <c r="B52" s="33" t="s">
        <v>1</v>
      </c>
      <c r="C52" s="33" t="s">
        <v>252</v>
      </c>
      <c r="D52" s="34">
        <v>45378.57</v>
      </c>
      <c r="E52" s="34">
        <v>47233.7</v>
      </c>
      <c r="F52" s="35">
        <f t="shared" si="0"/>
        <v>104.08811912759701</v>
      </c>
    </row>
    <row r="53" spans="1:6" ht="26.5" thickBot="1" x14ac:dyDescent="0.35">
      <c r="A53" s="43" t="s">
        <v>251</v>
      </c>
      <c r="B53" s="33" t="s">
        <v>1</v>
      </c>
      <c r="C53" s="33" t="s">
        <v>253</v>
      </c>
      <c r="D53" s="34">
        <v>45378.57</v>
      </c>
      <c r="E53" s="34">
        <v>47233.7</v>
      </c>
      <c r="F53" s="35">
        <f t="shared" si="0"/>
        <v>104.08811912759701</v>
      </c>
    </row>
    <row r="54" spans="1:6" ht="14.5" thickBot="1" x14ac:dyDescent="0.35">
      <c r="A54" s="43" t="s">
        <v>32</v>
      </c>
      <c r="B54" s="33" t="s">
        <v>1</v>
      </c>
      <c r="C54" s="33" t="s">
        <v>141</v>
      </c>
      <c r="D54" s="34">
        <v>4593978.9000000004</v>
      </c>
      <c r="E54" s="34">
        <v>4593978.9000000004</v>
      </c>
      <c r="F54" s="35">
        <f t="shared" si="0"/>
        <v>100</v>
      </c>
    </row>
    <row r="55" spans="1:6" ht="14.5" thickBot="1" x14ac:dyDescent="0.35">
      <c r="A55" s="43" t="s">
        <v>32</v>
      </c>
      <c r="B55" s="33" t="s">
        <v>1</v>
      </c>
      <c r="C55" s="33" t="s">
        <v>142</v>
      </c>
      <c r="D55" s="34">
        <v>4593978.9000000004</v>
      </c>
      <c r="E55" s="34">
        <v>4593978.9000000004</v>
      </c>
      <c r="F55" s="35">
        <f t="shared" si="0"/>
        <v>100</v>
      </c>
    </row>
    <row r="56" spans="1:6" ht="26.5" thickBot="1" x14ac:dyDescent="0.35">
      <c r="A56" s="43" t="s">
        <v>33</v>
      </c>
      <c r="B56" s="33" t="s">
        <v>1</v>
      </c>
      <c r="C56" s="33" t="s">
        <v>143</v>
      </c>
      <c r="D56" s="34">
        <v>5350000</v>
      </c>
      <c r="E56" s="34">
        <v>10099967.58</v>
      </c>
      <c r="F56" s="35">
        <f t="shared" si="0"/>
        <v>188.78444074766355</v>
      </c>
    </row>
    <row r="57" spans="1:6" ht="39.5" thickBot="1" x14ac:dyDescent="0.35">
      <c r="A57" s="43" t="s">
        <v>265</v>
      </c>
      <c r="B57" s="33" t="s">
        <v>1</v>
      </c>
      <c r="C57" s="33" t="s">
        <v>144</v>
      </c>
      <c r="D57" s="34">
        <v>5350000</v>
      </c>
      <c r="E57" s="34">
        <v>10099967.58</v>
      </c>
      <c r="F57" s="35">
        <f t="shared" si="0"/>
        <v>188.78444074766355</v>
      </c>
    </row>
    <row r="58" spans="1:6" ht="14.5" thickBot="1" x14ac:dyDescent="0.35">
      <c r="A58" s="43" t="s">
        <v>34</v>
      </c>
      <c r="B58" s="33" t="s">
        <v>1</v>
      </c>
      <c r="C58" s="33" t="s">
        <v>145</v>
      </c>
      <c r="D58" s="34">
        <v>14100000</v>
      </c>
      <c r="E58" s="34">
        <v>14734692.130000001</v>
      </c>
      <c r="F58" s="35">
        <f t="shared" si="0"/>
        <v>104.5013626241135</v>
      </c>
    </row>
    <row r="59" spans="1:6" ht="26.5" thickBot="1" x14ac:dyDescent="0.35">
      <c r="A59" s="43" t="s">
        <v>35</v>
      </c>
      <c r="B59" s="33" t="s">
        <v>1</v>
      </c>
      <c r="C59" s="33" t="s">
        <v>146</v>
      </c>
      <c r="D59" s="34">
        <v>14100000</v>
      </c>
      <c r="E59" s="34">
        <v>14734692.130000001</v>
      </c>
      <c r="F59" s="35">
        <f t="shared" si="0"/>
        <v>104.5013626241135</v>
      </c>
    </row>
    <row r="60" spans="1:6" ht="39.5" thickBot="1" x14ac:dyDescent="0.35">
      <c r="A60" s="43" t="s">
        <v>36</v>
      </c>
      <c r="B60" s="33" t="s">
        <v>1</v>
      </c>
      <c r="C60" s="33" t="s">
        <v>147</v>
      </c>
      <c r="D60" s="34">
        <v>14100000</v>
      </c>
      <c r="E60" s="34">
        <v>14734692.130000001</v>
      </c>
      <c r="F60" s="35">
        <f t="shared" si="0"/>
        <v>104.5013626241135</v>
      </c>
    </row>
    <row r="61" spans="1:6" ht="39.5" thickBot="1" x14ac:dyDescent="0.35">
      <c r="A61" s="43" t="s">
        <v>37</v>
      </c>
      <c r="B61" s="33" t="s">
        <v>1</v>
      </c>
      <c r="C61" s="33" t="s">
        <v>148</v>
      </c>
      <c r="D61" s="34">
        <v>22894923.359999999</v>
      </c>
      <c r="E61" s="34">
        <v>22065741.530000001</v>
      </c>
      <c r="F61" s="35">
        <f t="shared" si="0"/>
        <v>96.378315764757389</v>
      </c>
    </row>
    <row r="62" spans="1:6" ht="78.5" thickBot="1" x14ac:dyDescent="0.35">
      <c r="A62" s="43" t="s">
        <v>38</v>
      </c>
      <c r="B62" s="33" t="s">
        <v>1</v>
      </c>
      <c r="C62" s="33" t="s">
        <v>149</v>
      </c>
      <c r="D62" s="34">
        <v>19680734</v>
      </c>
      <c r="E62" s="34">
        <v>19365290.32</v>
      </c>
      <c r="F62" s="35">
        <f t="shared" si="0"/>
        <v>98.397195551751267</v>
      </c>
    </row>
    <row r="63" spans="1:6" ht="65.5" thickBot="1" x14ac:dyDescent="0.35">
      <c r="A63" s="43" t="s">
        <v>39</v>
      </c>
      <c r="B63" s="33" t="s">
        <v>1</v>
      </c>
      <c r="C63" s="33" t="s">
        <v>150</v>
      </c>
      <c r="D63" s="34">
        <v>18600000</v>
      </c>
      <c r="E63" s="34">
        <v>18287231.579999998</v>
      </c>
      <c r="F63" s="35">
        <f t="shared" si="0"/>
        <v>98.318449354838705</v>
      </c>
    </row>
    <row r="64" spans="1:6" ht="91.5" thickBot="1" x14ac:dyDescent="0.35">
      <c r="A64" s="43" t="s">
        <v>40</v>
      </c>
      <c r="B64" s="33" t="s">
        <v>1</v>
      </c>
      <c r="C64" s="33" t="s">
        <v>151</v>
      </c>
      <c r="D64" s="34">
        <v>18600000</v>
      </c>
      <c r="E64" s="34">
        <v>18287231.579999998</v>
      </c>
      <c r="F64" s="35">
        <f t="shared" si="0"/>
        <v>98.318449354838705</v>
      </c>
    </row>
    <row r="65" spans="1:6" ht="78.5" thickBot="1" x14ac:dyDescent="0.35">
      <c r="A65" s="43" t="s">
        <v>41</v>
      </c>
      <c r="B65" s="33" t="s">
        <v>1</v>
      </c>
      <c r="C65" s="33" t="s">
        <v>152</v>
      </c>
      <c r="D65" s="34">
        <v>657934</v>
      </c>
      <c r="E65" s="34">
        <v>657933.78</v>
      </c>
      <c r="F65" s="35">
        <f t="shared" si="0"/>
        <v>99.999966561995578</v>
      </c>
    </row>
    <row r="66" spans="1:6" ht="65.5" thickBot="1" x14ac:dyDescent="0.35">
      <c r="A66" s="43" t="s">
        <v>42</v>
      </c>
      <c r="B66" s="33" t="s">
        <v>1</v>
      </c>
      <c r="C66" s="33" t="s">
        <v>153</v>
      </c>
      <c r="D66" s="34">
        <v>657934</v>
      </c>
      <c r="E66" s="34">
        <v>657933.78</v>
      </c>
      <c r="F66" s="35">
        <f t="shared" si="0"/>
        <v>99.999966561995578</v>
      </c>
    </row>
    <row r="67" spans="1:6" ht="39.5" thickBot="1" x14ac:dyDescent="0.35">
      <c r="A67" s="43" t="s">
        <v>43</v>
      </c>
      <c r="B67" s="33" t="s">
        <v>1</v>
      </c>
      <c r="C67" s="33" t="s">
        <v>154</v>
      </c>
      <c r="D67" s="34">
        <v>422800</v>
      </c>
      <c r="E67" s="34">
        <v>420124.96</v>
      </c>
      <c r="F67" s="35">
        <f t="shared" si="0"/>
        <v>99.367303689687802</v>
      </c>
    </row>
    <row r="68" spans="1:6" ht="39.5" thickBot="1" x14ac:dyDescent="0.35">
      <c r="A68" s="43" t="s">
        <v>44</v>
      </c>
      <c r="B68" s="33" t="s">
        <v>1</v>
      </c>
      <c r="C68" s="33" t="s">
        <v>155</v>
      </c>
      <c r="D68" s="34">
        <v>422800</v>
      </c>
      <c r="E68" s="34">
        <v>420124.96</v>
      </c>
      <c r="F68" s="35">
        <f t="shared" si="0"/>
        <v>99.367303689687802</v>
      </c>
    </row>
    <row r="69" spans="1:6" ht="39.5" thickBot="1" x14ac:dyDescent="0.35">
      <c r="A69" s="43" t="s">
        <v>294</v>
      </c>
      <c r="B69" s="33" t="s">
        <v>1</v>
      </c>
      <c r="C69" s="33" t="s">
        <v>295</v>
      </c>
      <c r="D69" s="34">
        <v>789.36</v>
      </c>
      <c r="E69" s="34">
        <v>789.36</v>
      </c>
      <c r="F69" s="35">
        <f t="shared" si="0"/>
        <v>100</v>
      </c>
    </row>
    <row r="70" spans="1:6" ht="39.5" thickBot="1" x14ac:dyDescent="0.35">
      <c r="A70" s="43" t="s">
        <v>296</v>
      </c>
      <c r="B70" s="33" t="s">
        <v>1</v>
      </c>
      <c r="C70" s="33" t="s">
        <v>297</v>
      </c>
      <c r="D70" s="34">
        <v>785.08</v>
      </c>
      <c r="E70" s="34">
        <v>785.08</v>
      </c>
      <c r="F70" s="35">
        <f t="shared" si="0"/>
        <v>100</v>
      </c>
    </row>
    <row r="71" spans="1:6" ht="130.5" thickBot="1" x14ac:dyDescent="0.35">
      <c r="A71" s="43" t="s">
        <v>298</v>
      </c>
      <c r="B71" s="33" t="s">
        <v>1</v>
      </c>
      <c r="C71" s="33" t="s">
        <v>299</v>
      </c>
      <c r="D71" s="34">
        <v>785.08</v>
      </c>
      <c r="E71" s="34">
        <v>785.08</v>
      </c>
      <c r="F71" s="35">
        <f t="shared" si="0"/>
        <v>100</v>
      </c>
    </row>
    <row r="72" spans="1:6" ht="39.5" thickBot="1" x14ac:dyDescent="0.35">
      <c r="A72" s="43" t="s">
        <v>310</v>
      </c>
      <c r="B72" s="33" t="s">
        <v>1</v>
      </c>
      <c r="C72" s="33" t="s">
        <v>311</v>
      </c>
      <c r="D72" s="34">
        <v>4.28</v>
      </c>
      <c r="E72" s="34">
        <v>4.28</v>
      </c>
      <c r="F72" s="35">
        <f t="shared" si="0"/>
        <v>100</v>
      </c>
    </row>
    <row r="73" spans="1:6" ht="91.5" thickBot="1" x14ac:dyDescent="0.35">
      <c r="A73" s="43" t="s">
        <v>312</v>
      </c>
      <c r="B73" s="33" t="s">
        <v>1</v>
      </c>
      <c r="C73" s="33" t="s">
        <v>313</v>
      </c>
      <c r="D73" s="34">
        <v>4.28</v>
      </c>
      <c r="E73" s="34">
        <v>4.28</v>
      </c>
      <c r="F73" s="35">
        <f t="shared" si="0"/>
        <v>100</v>
      </c>
    </row>
    <row r="74" spans="1:6" ht="78.5" thickBot="1" x14ac:dyDescent="0.35">
      <c r="A74" s="43" t="s">
        <v>45</v>
      </c>
      <c r="B74" s="33" t="s">
        <v>1</v>
      </c>
      <c r="C74" s="33" t="s">
        <v>156</v>
      </c>
      <c r="D74" s="34">
        <v>3213400</v>
      </c>
      <c r="E74" s="34">
        <v>2699661.85</v>
      </c>
      <c r="F74" s="35">
        <f t="shared" si="0"/>
        <v>84.012629924690359</v>
      </c>
    </row>
    <row r="75" spans="1:6" ht="78.5" thickBot="1" x14ac:dyDescent="0.35">
      <c r="A75" s="43" t="s">
        <v>46</v>
      </c>
      <c r="B75" s="33" t="s">
        <v>1</v>
      </c>
      <c r="C75" s="33" t="s">
        <v>157</v>
      </c>
      <c r="D75" s="34">
        <v>3168400</v>
      </c>
      <c r="E75" s="34">
        <v>2644351.7000000002</v>
      </c>
      <c r="F75" s="35">
        <f t="shared" si="0"/>
        <v>83.460159702057823</v>
      </c>
    </row>
    <row r="76" spans="1:6" ht="78.5" thickBot="1" x14ac:dyDescent="0.35">
      <c r="A76" s="43" t="s">
        <v>47</v>
      </c>
      <c r="B76" s="33" t="s">
        <v>1</v>
      </c>
      <c r="C76" s="33" t="s">
        <v>158</v>
      </c>
      <c r="D76" s="34">
        <v>3168400</v>
      </c>
      <c r="E76" s="34">
        <v>2644351.7000000002</v>
      </c>
      <c r="F76" s="35">
        <f t="shared" si="0"/>
        <v>83.460159702057823</v>
      </c>
    </row>
    <row r="77" spans="1:6" ht="104.5" thickBot="1" x14ac:dyDescent="0.35">
      <c r="A77" s="43" t="s">
        <v>48</v>
      </c>
      <c r="B77" s="33" t="s">
        <v>1</v>
      </c>
      <c r="C77" s="33" t="s">
        <v>159</v>
      </c>
      <c r="D77" s="34">
        <v>45000</v>
      </c>
      <c r="E77" s="34">
        <v>55310.15</v>
      </c>
      <c r="F77" s="35">
        <f t="shared" si="0"/>
        <v>122.91144444444444</v>
      </c>
    </row>
    <row r="78" spans="1:6" ht="104.5" thickBot="1" x14ac:dyDescent="0.35">
      <c r="A78" s="43" t="s">
        <v>49</v>
      </c>
      <c r="B78" s="33" t="s">
        <v>1</v>
      </c>
      <c r="C78" s="33" t="s">
        <v>160</v>
      </c>
      <c r="D78" s="34">
        <v>45000</v>
      </c>
      <c r="E78" s="34">
        <v>55310.15</v>
      </c>
      <c r="F78" s="35">
        <f t="shared" si="0"/>
        <v>122.91144444444444</v>
      </c>
    </row>
    <row r="79" spans="1:6" ht="26.5" thickBot="1" x14ac:dyDescent="0.35">
      <c r="A79" s="43" t="s">
        <v>50</v>
      </c>
      <c r="B79" s="33" t="s">
        <v>1</v>
      </c>
      <c r="C79" s="33" t="s">
        <v>161</v>
      </c>
      <c r="D79" s="34">
        <v>1485000</v>
      </c>
      <c r="E79" s="34">
        <v>5913015.46</v>
      </c>
      <c r="F79" s="35">
        <f t="shared" si="0"/>
        <v>398.18285925925926</v>
      </c>
    </row>
    <row r="80" spans="1:6" ht="14.5" thickBot="1" x14ac:dyDescent="0.35">
      <c r="A80" s="43" t="s">
        <v>51</v>
      </c>
      <c r="B80" s="33" t="s">
        <v>1</v>
      </c>
      <c r="C80" s="33" t="s">
        <v>162</v>
      </c>
      <c r="D80" s="34">
        <v>1485000</v>
      </c>
      <c r="E80" s="34">
        <v>5913015.46</v>
      </c>
      <c r="F80" s="35">
        <f t="shared" si="0"/>
        <v>398.18285925925926</v>
      </c>
    </row>
    <row r="81" spans="1:6" ht="26.5" thickBot="1" x14ac:dyDescent="0.35">
      <c r="A81" s="43" t="s">
        <v>266</v>
      </c>
      <c r="B81" s="33" t="s">
        <v>1</v>
      </c>
      <c r="C81" s="33" t="s">
        <v>163</v>
      </c>
      <c r="D81" s="34">
        <v>270000</v>
      </c>
      <c r="E81" s="34">
        <v>194123.19</v>
      </c>
      <c r="F81" s="35">
        <f t="shared" si="0"/>
        <v>71.89747777777778</v>
      </c>
    </row>
    <row r="82" spans="1:6" ht="26.5" thickBot="1" x14ac:dyDescent="0.35">
      <c r="A82" s="43" t="s">
        <v>52</v>
      </c>
      <c r="B82" s="33" t="s">
        <v>1</v>
      </c>
      <c r="C82" s="33" t="s">
        <v>164</v>
      </c>
      <c r="D82" s="34">
        <v>125000</v>
      </c>
      <c r="E82" s="34">
        <v>4759682.18</v>
      </c>
      <c r="F82" s="35">
        <f t="shared" si="0"/>
        <v>3807.7457439999998</v>
      </c>
    </row>
    <row r="83" spans="1:6" ht="26.5" thickBot="1" x14ac:dyDescent="0.35">
      <c r="A83" s="43" t="s">
        <v>53</v>
      </c>
      <c r="B83" s="33" t="s">
        <v>1</v>
      </c>
      <c r="C83" s="33" t="s">
        <v>165</v>
      </c>
      <c r="D83" s="34">
        <v>1090000</v>
      </c>
      <c r="E83" s="34">
        <v>959210.09</v>
      </c>
      <c r="F83" s="35">
        <f t="shared" si="0"/>
        <v>88.000925688073394</v>
      </c>
    </row>
    <row r="84" spans="1:6" ht="14.5" thickBot="1" x14ac:dyDescent="0.35">
      <c r="A84" s="43" t="s">
        <v>54</v>
      </c>
      <c r="B84" s="33" t="s">
        <v>1</v>
      </c>
      <c r="C84" s="33" t="s">
        <v>166</v>
      </c>
      <c r="D84" s="34">
        <v>730000</v>
      </c>
      <c r="E84" s="34">
        <v>323938.68</v>
      </c>
      <c r="F84" s="35">
        <f t="shared" ref="F84:F147" si="1">E84/D84*100</f>
        <v>44.375161643835611</v>
      </c>
    </row>
    <row r="85" spans="1:6" ht="14.5" thickBot="1" x14ac:dyDescent="0.35">
      <c r="A85" s="43" t="s">
        <v>55</v>
      </c>
      <c r="B85" s="33" t="s">
        <v>1</v>
      </c>
      <c r="C85" s="33" t="s">
        <v>167</v>
      </c>
      <c r="D85" s="34">
        <v>360000</v>
      </c>
      <c r="E85" s="34">
        <v>635271.41</v>
      </c>
      <c r="F85" s="35">
        <f t="shared" si="1"/>
        <v>176.46428055555558</v>
      </c>
    </row>
    <row r="86" spans="1:6" ht="26.5" thickBot="1" x14ac:dyDescent="0.35">
      <c r="A86" s="43" t="s">
        <v>56</v>
      </c>
      <c r="B86" s="33" t="s">
        <v>1</v>
      </c>
      <c r="C86" s="33" t="s">
        <v>168</v>
      </c>
      <c r="D86" s="34">
        <v>8017764.2699999996</v>
      </c>
      <c r="E86" s="34">
        <v>7416834.9400000004</v>
      </c>
      <c r="F86" s="35">
        <f t="shared" si="1"/>
        <v>92.505026217239987</v>
      </c>
    </row>
    <row r="87" spans="1:6" ht="14.5" thickBot="1" x14ac:dyDescent="0.35">
      <c r="A87" s="43" t="s">
        <v>57</v>
      </c>
      <c r="B87" s="33" t="s">
        <v>1</v>
      </c>
      <c r="C87" s="33" t="s">
        <v>169</v>
      </c>
      <c r="D87" s="34">
        <v>8017764.2699999996</v>
      </c>
      <c r="E87" s="34">
        <v>7416834.9400000004</v>
      </c>
      <c r="F87" s="35">
        <f t="shared" si="1"/>
        <v>92.505026217239987</v>
      </c>
    </row>
    <row r="88" spans="1:6" ht="14.5" thickBot="1" x14ac:dyDescent="0.35">
      <c r="A88" s="43" t="s">
        <v>58</v>
      </c>
      <c r="B88" s="33" t="s">
        <v>1</v>
      </c>
      <c r="C88" s="33" t="s">
        <v>170</v>
      </c>
      <c r="D88" s="34">
        <v>8017764.2699999996</v>
      </c>
      <c r="E88" s="34">
        <v>7416834.9400000004</v>
      </c>
      <c r="F88" s="35">
        <f t="shared" si="1"/>
        <v>92.505026217239987</v>
      </c>
    </row>
    <row r="89" spans="1:6" ht="26.5" thickBot="1" x14ac:dyDescent="0.35">
      <c r="A89" s="43" t="s">
        <v>59</v>
      </c>
      <c r="B89" s="33" t="s">
        <v>1</v>
      </c>
      <c r="C89" s="33" t="s">
        <v>171</v>
      </c>
      <c r="D89" s="34">
        <v>8017764.2699999996</v>
      </c>
      <c r="E89" s="34">
        <v>7416834.9400000004</v>
      </c>
      <c r="F89" s="35">
        <f t="shared" si="1"/>
        <v>92.505026217239987</v>
      </c>
    </row>
    <row r="90" spans="1:6" ht="26.5" thickBot="1" x14ac:dyDescent="0.35">
      <c r="A90" s="43" t="s">
        <v>60</v>
      </c>
      <c r="B90" s="33" t="s">
        <v>1</v>
      </c>
      <c r="C90" s="33" t="s">
        <v>172</v>
      </c>
      <c r="D90" s="34">
        <v>7075238.1799999997</v>
      </c>
      <c r="E90" s="34">
        <v>7266596.5700000003</v>
      </c>
      <c r="F90" s="35">
        <f t="shared" si="1"/>
        <v>102.70462117502876</v>
      </c>
    </row>
    <row r="91" spans="1:6" ht="26.5" thickBot="1" x14ac:dyDescent="0.35">
      <c r="A91" s="43" t="s">
        <v>61</v>
      </c>
      <c r="B91" s="33" t="s">
        <v>1</v>
      </c>
      <c r="C91" s="33" t="s">
        <v>173</v>
      </c>
      <c r="D91" s="34">
        <v>6955668</v>
      </c>
      <c r="E91" s="34">
        <v>7016768.4400000004</v>
      </c>
      <c r="F91" s="35">
        <f t="shared" si="1"/>
        <v>100.87842662990816</v>
      </c>
    </row>
    <row r="92" spans="1:6" ht="39.5" thickBot="1" x14ac:dyDescent="0.35">
      <c r="A92" s="43" t="s">
        <v>62</v>
      </c>
      <c r="B92" s="33" t="s">
        <v>1</v>
      </c>
      <c r="C92" s="33" t="s">
        <v>174</v>
      </c>
      <c r="D92" s="34">
        <v>6955668</v>
      </c>
      <c r="E92" s="34">
        <v>7016768.4400000004</v>
      </c>
      <c r="F92" s="35">
        <f t="shared" si="1"/>
        <v>100.87842662990816</v>
      </c>
    </row>
    <row r="93" spans="1:6" ht="65.5" thickBot="1" x14ac:dyDescent="0.35">
      <c r="A93" s="43" t="s">
        <v>63</v>
      </c>
      <c r="B93" s="33" t="s">
        <v>1</v>
      </c>
      <c r="C93" s="33" t="s">
        <v>175</v>
      </c>
      <c r="D93" s="34">
        <v>6955668</v>
      </c>
      <c r="E93" s="34">
        <v>7016768.4400000004</v>
      </c>
      <c r="F93" s="35">
        <f t="shared" si="1"/>
        <v>100.87842662990816</v>
      </c>
    </row>
    <row r="94" spans="1:6" ht="65.5" thickBot="1" x14ac:dyDescent="0.35">
      <c r="A94" s="43" t="s">
        <v>64</v>
      </c>
      <c r="B94" s="33" t="s">
        <v>1</v>
      </c>
      <c r="C94" s="33" t="s">
        <v>176</v>
      </c>
      <c r="D94" s="34">
        <v>119570.18</v>
      </c>
      <c r="E94" s="34">
        <v>249828.13</v>
      </c>
      <c r="F94" s="35">
        <f t="shared" si="1"/>
        <v>208.9384911856786</v>
      </c>
    </row>
    <row r="95" spans="1:6" ht="65.5" thickBot="1" x14ac:dyDescent="0.35">
      <c r="A95" s="43" t="s">
        <v>65</v>
      </c>
      <c r="B95" s="33" t="s">
        <v>1</v>
      </c>
      <c r="C95" s="33" t="s">
        <v>177</v>
      </c>
      <c r="D95" s="34">
        <v>119570.18</v>
      </c>
      <c r="E95" s="34">
        <v>249828.13</v>
      </c>
      <c r="F95" s="35">
        <f t="shared" si="1"/>
        <v>208.9384911856786</v>
      </c>
    </row>
    <row r="96" spans="1:6" ht="91.5" thickBot="1" x14ac:dyDescent="0.35">
      <c r="A96" s="43" t="s">
        <v>66</v>
      </c>
      <c r="B96" s="33" t="s">
        <v>1</v>
      </c>
      <c r="C96" s="33" t="s">
        <v>178</v>
      </c>
      <c r="D96" s="34">
        <v>119570.18</v>
      </c>
      <c r="E96" s="34">
        <v>249828.13</v>
      </c>
      <c r="F96" s="35">
        <f t="shared" si="1"/>
        <v>208.9384911856786</v>
      </c>
    </row>
    <row r="97" spans="1:6" ht="14.5" thickBot="1" x14ac:dyDescent="0.35">
      <c r="A97" s="43" t="s">
        <v>67</v>
      </c>
      <c r="B97" s="33" t="s">
        <v>1</v>
      </c>
      <c r="C97" s="33" t="s">
        <v>179</v>
      </c>
      <c r="D97" s="34">
        <v>1395522.57</v>
      </c>
      <c r="E97" s="34">
        <v>1740983.68</v>
      </c>
      <c r="F97" s="35">
        <f t="shared" si="1"/>
        <v>124.75496401322981</v>
      </c>
    </row>
    <row r="98" spans="1:6" ht="39.5" thickBot="1" x14ac:dyDescent="0.35">
      <c r="A98" s="43" t="s">
        <v>68</v>
      </c>
      <c r="B98" s="33" t="s">
        <v>1</v>
      </c>
      <c r="C98" s="33" t="s">
        <v>180</v>
      </c>
      <c r="D98" s="34">
        <v>535050.75</v>
      </c>
      <c r="E98" s="34">
        <v>955621.16</v>
      </c>
      <c r="F98" s="35">
        <f t="shared" si="1"/>
        <v>178.60383524366614</v>
      </c>
    </row>
    <row r="99" spans="1:6" ht="52.5" thickBot="1" x14ac:dyDescent="0.35">
      <c r="A99" s="43" t="s">
        <v>69</v>
      </c>
      <c r="B99" s="33" t="s">
        <v>1</v>
      </c>
      <c r="C99" s="33" t="s">
        <v>181</v>
      </c>
      <c r="D99" s="34">
        <v>29823.73</v>
      </c>
      <c r="E99" s="34">
        <v>31513.68</v>
      </c>
      <c r="F99" s="35">
        <f t="shared" si="1"/>
        <v>105.66646090210713</v>
      </c>
    </row>
    <row r="100" spans="1:6" ht="78.5" thickBot="1" x14ac:dyDescent="0.35">
      <c r="A100" s="43" t="s">
        <v>70</v>
      </c>
      <c r="B100" s="33" t="s">
        <v>1</v>
      </c>
      <c r="C100" s="33" t="s">
        <v>182</v>
      </c>
      <c r="D100" s="34">
        <v>29823.73</v>
      </c>
      <c r="E100" s="34">
        <v>31513.68</v>
      </c>
      <c r="F100" s="35">
        <f t="shared" si="1"/>
        <v>105.66646090210713</v>
      </c>
    </row>
    <row r="101" spans="1:6" ht="78.5" thickBot="1" x14ac:dyDescent="0.35">
      <c r="A101" s="43" t="s">
        <v>71</v>
      </c>
      <c r="B101" s="33" t="s">
        <v>1</v>
      </c>
      <c r="C101" s="33" t="s">
        <v>183</v>
      </c>
      <c r="D101" s="34">
        <v>138670.47</v>
      </c>
      <c r="E101" s="34">
        <v>146211.99</v>
      </c>
      <c r="F101" s="35">
        <f t="shared" si="1"/>
        <v>105.43844698874965</v>
      </c>
    </row>
    <row r="102" spans="1:6" ht="104.5" thickBot="1" x14ac:dyDescent="0.35">
      <c r="A102" s="43" t="s">
        <v>72</v>
      </c>
      <c r="B102" s="33" t="s">
        <v>1</v>
      </c>
      <c r="C102" s="33" t="s">
        <v>184</v>
      </c>
      <c r="D102" s="34">
        <v>138670.47</v>
      </c>
      <c r="E102" s="34">
        <v>146211.99</v>
      </c>
      <c r="F102" s="35">
        <f t="shared" si="1"/>
        <v>105.43844698874965</v>
      </c>
    </row>
    <row r="103" spans="1:6" ht="52.5" thickBot="1" x14ac:dyDescent="0.35">
      <c r="A103" s="43" t="s">
        <v>73</v>
      </c>
      <c r="B103" s="33" t="s">
        <v>1</v>
      </c>
      <c r="C103" s="33" t="s">
        <v>185</v>
      </c>
      <c r="D103" s="34">
        <v>31695.39</v>
      </c>
      <c r="E103" s="34">
        <v>31995.39</v>
      </c>
      <c r="F103" s="35">
        <f t="shared" si="1"/>
        <v>100.94650988676904</v>
      </c>
    </row>
    <row r="104" spans="1:6" ht="78.5" thickBot="1" x14ac:dyDescent="0.35">
      <c r="A104" s="43" t="s">
        <v>74</v>
      </c>
      <c r="B104" s="33" t="s">
        <v>1</v>
      </c>
      <c r="C104" s="33" t="s">
        <v>186</v>
      </c>
      <c r="D104" s="34">
        <v>31695.39</v>
      </c>
      <c r="E104" s="34">
        <v>31995.39</v>
      </c>
      <c r="F104" s="35">
        <f t="shared" si="1"/>
        <v>100.94650988676904</v>
      </c>
    </row>
    <row r="105" spans="1:6" ht="78.5" thickBot="1" x14ac:dyDescent="0.35">
      <c r="A105" s="43" t="s">
        <v>75</v>
      </c>
      <c r="B105" s="33" t="s">
        <v>1</v>
      </c>
      <c r="C105" s="33" t="s">
        <v>187</v>
      </c>
      <c r="D105" s="34">
        <v>32620.31</v>
      </c>
      <c r="E105" s="34">
        <v>32870.31</v>
      </c>
      <c r="F105" s="35">
        <f t="shared" si="1"/>
        <v>100.7663936976687</v>
      </c>
    </row>
    <row r="106" spans="1:6" ht="104.5" thickBot="1" x14ac:dyDescent="0.35">
      <c r="A106" s="43" t="s">
        <v>76</v>
      </c>
      <c r="B106" s="33" t="s">
        <v>1</v>
      </c>
      <c r="C106" s="33" t="s">
        <v>188</v>
      </c>
      <c r="D106" s="34">
        <v>32620.31</v>
      </c>
      <c r="E106" s="34">
        <v>32870.31</v>
      </c>
      <c r="F106" s="35">
        <f t="shared" si="1"/>
        <v>100.7663936976687</v>
      </c>
    </row>
    <row r="107" spans="1:6" ht="91.5" thickBot="1" x14ac:dyDescent="0.35">
      <c r="A107" s="43" t="s">
        <v>189</v>
      </c>
      <c r="B107" s="33" t="s">
        <v>1</v>
      </c>
      <c r="C107" s="33" t="s">
        <v>190</v>
      </c>
      <c r="D107" s="34">
        <v>24014.16</v>
      </c>
      <c r="E107" s="34">
        <v>24464.16</v>
      </c>
      <c r="F107" s="35">
        <f t="shared" si="1"/>
        <v>101.87389440230264</v>
      </c>
    </row>
    <row r="108" spans="1:6" ht="143.5" thickBot="1" x14ac:dyDescent="0.35">
      <c r="A108" s="43" t="s">
        <v>191</v>
      </c>
      <c r="B108" s="33" t="s">
        <v>1</v>
      </c>
      <c r="C108" s="33" t="s">
        <v>192</v>
      </c>
      <c r="D108" s="34">
        <v>24014.16</v>
      </c>
      <c r="E108" s="34">
        <v>24464.16</v>
      </c>
      <c r="F108" s="35">
        <f t="shared" si="1"/>
        <v>101.87389440230264</v>
      </c>
    </row>
    <row r="109" spans="1:6" ht="65.5" thickBot="1" x14ac:dyDescent="0.35">
      <c r="A109" s="43" t="s">
        <v>77</v>
      </c>
      <c r="B109" s="33" t="s">
        <v>1</v>
      </c>
      <c r="C109" s="33" t="s">
        <v>193</v>
      </c>
      <c r="D109" s="34">
        <v>6328.73</v>
      </c>
      <c r="E109" s="34">
        <v>8531.43</v>
      </c>
      <c r="F109" s="35">
        <f t="shared" si="1"/>
        <v>134.80477125742451</v>
      </c>
    </row>
    <row r="110" spans="1:6" ht="91.5" thickBot="1" x14ac:dyDescent="0.35">
      <c r="A110" s="43" t="s">
        <v>78</v>
      </c>
      <c r="B110" s="33" t="s">
        <v>1</v>
      </c>
      <c r="C110" s="33" t="s">
        <v>194</v>
      </c>
      <c r="D110" s="34">
        <v>6328.73</v>
      </c>
      <c r="E110" s="34">
        <v>8531.43</v>
      </c>
      <c r="F110" s="35">
        <f t="shared" si="1"/>
        <v>134.80477125742451</v>
      </c>
    </row>
    <row r="111" spans="1:6" ht="52.5" thickBot="1" x14ac:dyDescent="0.35">
      <c r="A111" s="43" t="s">
        <v>79</v>
      </c>
      <c r="B111" s="33" t="s">
        <v>1</v>
      </c>
      <c r="C111" s="33" t="s">
        <v>195</v>
      </c>
      <c r="D111" s="34">
        <v>70550.05</v>
      </c>
      <c r="E111" s="34">
        <v>69204.09</v>
      </c>
      <c r="F111" s="35">
        <f t="shared" si="1"/>
        <v>98.092191288312335</v>
      </c>
    </row>
    <row r="112" spans="1:6" ht="78.5" thickBot="1" x14ac:dyDescent="0.35">
      <c r="A112" s="43" t="s">
        <v>80</v>
      </c>
      <c r="B112" s="33" t="s">
        <v>1</v>
      </c>
      <c r="C112" s="33" t="s">
        <v>196</v>
      </c>
      <c r="D112" s="34">
        <v>70550.05</v>
      </c>
      <c r="E112" s="34">
        <v>69204.09</v>
      </c>
      <c r="F112" s="35">
        <f t="shared" si="1"/>
        <v>98.092191288312335</v>
      </c>
    </row>
    <row r="113" spans="1:6" ht="65.5" thickBot="1" x14ac:dyDescent="0.35">
      <c r="A113" s="43" t="s">
        <v>81</v>
      </c>
      <c r="B113" s="33" t="s">
        <v>1</v>
      </c>
      <c r="C113" s="33" t="s">
        <v>197</v>
      </c>
      <c r="D113" s="34">
        <v>201347.91</v>
      </c>
      <c r="E113" s="34">
        <v>610830.11</v>
      </c>
      <c r="F113" s="35">
        <f t="shared" si="1"/>
        <v>303.3704745184591</v>
      </c>
    </row>
    <row r="114" spans="1:6" ht="91.5" thickBot="1" x14ac:dyDescent="0.35">
      <c r="A114" s="43" t="s">
        <v>82</v>
      </c>
      <c r="B114" s="33" t="s">
        <v>1</v>
      </c>
      <c r="C114" s="33" t="s">
        <v>198</v>
      </c>
      <c r="D114" s="34">
        <v>201347.91</v>
      </c>
      <c r="E114" s="34">
        <v>610830.11</v>
      </c>
      <c r="F114" s="35">
        <f t="shared" si="1"/>
        <v>303.3704745184591</v>
      </c>
    </row>
    <row r="115" spans="1:6" ht="104.5" thickBot="1" x14ac:dyDescent="0.35">
      <c r="A115" s="43" t="s">
        <v>83</v>
      </c>
      <c r="B115" s="33" t="s">
        <v>1</v>
      </c>
      <c r="C115" s="33" t="s">
        <v>199</v>
      </c>
      <c r="D115" s="34">
        <v>599396.80000000005</v>
      </c>
      <c r="E115" s="34">
        <v>444139.15</v>
      </c>
      <c r="F115" s="35">
        <f t="shared" si="1"/>
        <v>74.097684538856385</v>
      </c>
    </row>
    <row r="116" spans="1:6" ht="52.5" thickBot="1" x14ac:dyDescent="0.35">
      <c r="A116" s="43" t="s">
        <v>84</v>
      </c>
      <c r="B116" s="33" t="s">
        <v>1</v>
      </c>
      <c r="C116" s="33" t="s">
        <v>200</v>
      </c>
      <c r="D116" s="34">
        <v>1307.76</v>
      </c>
      <c r="E116" s="34">
        <v>1307.76</v>
      </c>
      <c r="F116" s="35">
        <f t="shared" si="1"/>
        <v>100</v>
      </c>
    </row>
    <row r="117" spans="1:6" ht="78.5" thickBot="1" x14ac:dyDescent="0.35">
      <c r="A117" s="43" t="s">
        <v>85</v>
      </c>
      <c r="B117" s="33" t="s">
        <v>1</v>
      </c>
      <c r="C117" s="33" t="s">
        <v>201</v>
      </c>
      <c r="D117" s="34">
        <v>1307.76</v>
      </c>
      <c r="E117" s="34">
        <v>1307.76</v>
      </c>
      <c r="F117" s="35">
        <f t="shared" si="1"/>
        <v>100</v>
      </c>
    </row>
    <row r="118" spans="1:6" ht="78.5" thickBot="1" x14ac:dyDescent="0.35">
      <c r="A118" s="43" t="s">
        <v>86</v>
      </c>
      <c r="B118" s="33" t="s">
        <v>1</v>
      </c>
      <c r="C118" s="33" t="s">
        <v>202</v>
      </c>
      <c r="D118" s="34">
        <v>598089.04</v>
      </c>
      <c r="E118" s="34">
        <v>442831.39</v>
      </c>
      <c r="F118" s="35">
        <f t="shared" si="1"/>
        <v>74.041047466778522</v>
      </c>
    </row>
    <row r="119" spans="1:6" ht="78.5" thickBot="1" x14ac:dyDescent="0.35">
      <c r="A119" s="43" t="s">
        <v>203</v>
      </c>
      <c r="B119" s="33" t="s">
        <v>1</v>
      </c>
      <c r="C119" s="33" t="s">
        <v>204</v>
      </c>
      <c r="D119" s="34">
        <v>598089.04</v>
      </c>
      <c r="E119" s="34">
        <v>442831.39</v>
      </c>
      <c r="F119" s="35">
        <f t="shared" si="1"/>
        <v>74.041047466778522</v>
      </c>
    </row>
    <row r="120" spans="1:6" ht="26.5" thickBot="1" x14ac:dyDescent="0.35">
      <c r="A120" s="43" t="s">
        <v>300</v>
      </c>
      <c r="B120" s="33" t="s">
        <v>1</v>
      </c>
      <c r="C120" s="33" t="s">
        <v>301</v>
      </c>
      <c r="D120" s="34">
        <v>20471.95</v>
      </c>
      <c r="E120" s="34">
        <v>20621.95</v>
      </c>
      <c r="F120" s="35">
        <f t="shared" si="1"/>
        <v>100.73270987863883</v>
      </c>
    </row>
    <row r="121" spans="1:6" ht="65.5" thickBot="1" x14ac:dyDescent="0.35">
      <c r="A121" s="43" t="s">
        <v>314</v>
      </c>
      <c r="B121" s="33" t="s">
        <v>1</v>
      </c>
      <c r="C121" s="33" t="s">
        <v>315</v>
      </c>
      <c r="D121" s="34">
        <v>20471.95</v>
      </c>
      <c r="E121" s="34">
        <v>20621.95</v>
      </c>
      <c r="F121" s="35">
        <f t="shared" si="1"/>
        <v>100.73270987863883</v>
      </c>
    </row>
    <row r="122" spans="1:6" ht="65.5" thickBot="1" x14ac:dyDescent="0.35">
      <c r="A122" s="43" t="s">
        <v>316</v>
      </c>
      <c r="B122" s="33" t="s">
        <v>1</v>
      </c>
      <c r="C122" s="33" t="s">
        <v>317</v>
      </c>
      <c r="D122" s="34">
        <v>12772.45</v>
      </c>
      <c r="E122" s="34">
        <v>12772.45</v>
      </c>
      <c r="F122" s="35">
        <f t="shared" si="1"/>
        <v>100</v>
      </c>
    </row>
    <row r="123" spans="1:6" ht="78.5" thickBot="1" x14ac:dyDescent="0.35">
      <c r="A123" s="43" t="s">
        <v>318</v>
      </c>
      <c r="B123" s="33" t="s">
        <v>1</v>
      </c>
      <c r="C123" s="33" t="s">
        <v>319</v>
      </c>
      <c r="D123" s="34">
        <v>7699.5</v>
      </c>
      <c r="E123" s="34">
        <v>7849.5</v>
      </c>
      <c r="F123" s="35">
        <f t="shared" si="1"/>
        <v>101.9481784531463</v>
      </c>
    </row>
    <row r="124" spans="1:6" ht="14.5" thickBot="1" x14ac:dyDescent="0.35">
      <c r="A124" s="43" t="s">
        <v>87</v>
      </c>
      <c r="B124" s="33" t="s">
        <v>1</v>
      </c>
      <c r="C124" s="33" t="s">
        <v>205</v>
      </c>
      <c r="D124" s="34">
        <v>240603.07</v>
      </c>
      <c r="E124" s="34">
        <v>320601.42</v>
      </c>
      <c r="F124" s="35">
        <f t="shared" si="1"/>
        <v>133.24909777751378</v>
      </c>
    </row>
    <row r="125" spans="1:6" ht="169.5" thickBot="1" x14ac:dyDescent="0.35">
      <c r="A125" s="43" t="s">
        <v>267</v>
      </c>
      <c r="B125" s="33" t="s">
        <v>1</v>
      </c>
      <c r="C125" s="33" t="s">
        <v>206</v>
      </c>
      <c r="D125" s="34">
        <v>240603.07</v>
      </c>
      <c r="E125" s="34">
        <v>320601.42</v>
      </c>
      <c r="F125" s="35">
        <f t="shared" si="1"/>
        <v>133.24909777751378</v>
      </c>
    </row>
    <row r="126" spans="1:6" ht="14.5" thickBot="1" x14ac:dyDescent="0.35">
      <c r="A126" s="43" t="s">
        <v>88</v>
      </c>
      <c r="B126" s="33" t="s">
        <v>1</v>
      </c>
      <c r="C126" s="33" t="s">
        <v>207</v>
      </c>
      <c r="D126" s="34">
        <v>5000</v>
      </c>
      <c r="E126" s="34">
        <v>3305.78</v>
      </c>
      <c r="F126" s="35">
        <f t="shared" si="1"/>
        <v>66.115600000000001</v>
      </c>
    </row>
    <row r="127" spans="1:6" ht="14.5" thickBot="1" x14ac:dyDescent="0.35">
      <c r="A127" s="43" t="s">
        <v>89</v>
      </c>
      <c r="B127" s="33" t="s">
        <v>1</v>
      </c>
      <c r="C127" s="33" t="s">
        <v>208</v>
      </c>
      <c r="D127" s="34">
        <v>0</v>
      </c>
      <c r="E127" s="34">
        <v>-1694.22</v>
      </c>
      <c r="F127" s="35"/>
    </row>
    <row r="128" spans="1:6" ht="26.5" thickBot="1" x14ac:dyDescent="0.35">
      <c r="A128" s="43" t="s">
        <v>90</v>
      </c>
      <c r="B128" s="33" t="s">
        <v>1</v>
      </c>
      <c r="C128" s="33" t="s">
        <v>209</v>
      </c>
      <c r="D128" s="34">
        <v>0</v>
      </c>
      <c r="E128" s="34">
        <v>-1694.22</v>
      </c>
      <c r="F128" s="35"/>
    </row>
    <row r="129" spans="1:6" ht="14.5" thickBot="1" x14ac:dyDescent="0.35">
      <c r="A129" s="43" t="s">
        <v>268</v>
      </c>
      <c r="B129" s="33" t="s">
        <v>1</v>
      </c>
      <c r="C129" s="33" t="s">
        <v>280</v>
      </c>
      <c r="D129" s="34">
        <v>5000</v>
      </c>
      <c r="E129" s="34">
        <v>5000</v>
      </c>
      <c r="F129" s="35">
        <f t="shared" si="1"/>
        <v>100</v>
      </c>
    </row>
    <row r="130" spans="1:6" ht="26.5" thickBot="1" x14ac:dyDescent="0.35">
      <c r="A130" s="43" t="s">
        <v>269</v>
      </c>
      <c r="B130" s="33" t="s">
        <v>1</v>
      </c>
      <c r="C130" s="33" t="s">
        <v>281</v>
      </c>
      <c r="D130" s="34">
        <v>5000</v>
      </c>
      <c r="E130" s="34">
        <v>5000</v>
      </c>
      <c r="F130" s="35">
        <f t="shared" si="1"/>
        <v>100</v>
      </c>
    </row>
    <row r="131" spans="1:6" ht="14.5" thickBot="1" x14ac:dyDescent="0.35">
      <c r="A131" s="43" t="s">
        <v>91</v>
      </c>
      <c r="B131" s="33" t="s">
        <v>1</v>
      </c>
      <c r="C131" s="33" t="s">
        <v>210</v>
      </c>
      <c r="D131" s="34">
        <v>847950223.67999995</v>
      </c>
      <c r="E131" s="34">
        <v>813870145.44000006</v>
      </c>
      <c r="F131" s="35">
        <f t="shared" si="1"/>
        <v>95.980886933186184</v>
      </c>
    </row>
    <row r="132" spans="1:6" ht="39.5" thickBot="1" x14ac:dyDescent="0.35">
      <c r="A132" s="43" t="s">
        <v>92</v>
      </c>
      <c r="B132" s="33" t="s">
        <v>1</v>
      </c>
      <c r="C132" s="33" t="s">
        <v>211</v>
      </c>
      <c r="D132" s="34">
        <v>847950223.67999995</v>
      </c>
      <c r="E132" s="34">
        <v>813411208.03999996</v>
      </c>
      <c r="F132" s="35">
        <f t="shared" si="1"/>
        <v>95.926763779823659</v>
      </c>
    </row>
    <row r="133" spans="1:6" ht="26.5" thickBot="1" x14ac:dyDescent="0.35">
      <c r="A133" s="43" t="s">
        <v>320</v>
      </c>
      <c r="B133" s="33" t="s">
        <v>1</v>
      </c>
      <c r="C133" s="33" t="s">
        <v>321</v>
      </c>
      <c r="D133" s="34">
        <v>16739215</v>
      </c>
      <c r="E133" s="34">
        <v>16739215</v>
      </c>
      <c r="F133" s="35">
        <f t="shared" si="1"/>
        <v>100</v>
      </c>
    </row>
    <row r="134" spans="1:6" ht="14.5" thickBot="1" x14ac:dyDescent="0.35">
      <c r="A134" s="43" t="s">
        <v>322</v>
      </c>
      <c r="B134" s="33" t="s">
        <v>1</v>
      </c>
      <c r="C134" s="33" t="s">
        <v>323</v>
      </c>
      <c r="D134" s="34">
        <v>7554215</v>
      </c>
      <c r="E134" s="34">
        <v>0</v>
      </c>
      <c r="F134" s="35">
        <f t="shared" si="1"/>
        <v>0</v>
      </c>
    </row>
    <row r="135" spans="1:6" ht="39.5" thickBot="1" x14ac:dyDescent="0.35">
      <c r="A135" s="43" t="s">
        <v>324</v>
      </c>
      <c r="B135" s="33" t="s">
        <v>1</v>
      </c>
      <c r="C135" s="33" t="s">
        <v>325</v>
      </c>
      <c r="D135" s="34">
        <v>7554215</v>
      </c>
      <c r="E135" s="34">
        <v>0</v>
      </c>
      <c r="F135" s="35">
        <f t="shared" si="1"/>
        <v>0</v>
      </c>
    </row>
    <row r="136" spans="1:6" ht="26.5" thickBot="1" x14ac:dyDescent="0.35">
      <c r="A136" s="43" t="s">
        <v>326</v>
      </c>
      <c r="B136" s="33" t="s">
        <v>1</v>
      </c>
      <c r="C136" s="33" t="s">
        <v>327</v>
      </c>
      <c r="D136" s="34">
        <v>0</v>
      </c>
      <c r="E136" s="34">
        <v>7554215</v>
      </c>
      <c r="F136" s="35"/>
    </row>
    <row r="137" spans="1:6" ht="39.5" thickBot="1" x14ac:dyDescent="0.35">
      <c r="A137" s="43" t="s">
        <v>328</v>
      </c>
      <c r="B137" s="33" t="s">
        <v>1</v>
      </c>
      <c r="C137" s="33" t="s">
        <v>329</v>
      </c>
      <c r="D137" s="34">
        <v>0</v>
      </c>
      <c r="E137" s="34">
        <v>7554215</v>
      </c>
      <c r="F137" s="35"/>
    </row>
    <row r="138" spans="1:6" ht="14.5" thickBot="1" x14ac:dyDescent="0.35">
      <c r="A138" s="43" t="s">
        <v>330</v>
      </c>
      <c r="B138" s="33" t="s">
        <v>1</v>
      </c>
      <c r="C138" s="33" t="s">
        <v>331</v>
      </c>
      <c r="D138" s="34">
        <v>9185000</v>
      </c>
      <c r="E138" s="34">
        <v>9185000</v>
      </c>
      <c r="F138" s="35">
        <f t="shared" si="1"/>
        <v>100</v>
      </c>
    </row>
    <row r="139" spans="1:6" ht="14.5" thickBot="1" x14ac:dyDescent="0.35">
      <c r="A139" s="43" t="s">
        <v>332</v>
      </c>
      <c r="B139" s="33" t="s">
        <v>1</v>
      </c>
      <c r="C139" s="33" t="s">
        <v>333</v>
      </c>
      <c r="D139" s="34">
        <v>9185000</v>
      </c>
      <c r="E139" s="34">
        <v>9185000</v>
      </c>
      <c r="F139" s="35">
        <f t="shared" si="1"/>
        <v>100</v>
      </c>
    </row>
    <row r="140" spans="1:6" ht="26.5" thickBot="1" x14ac:dyDescent="0.35">
      <c r="A140" s="43" t="s">
        <v>93</v>
      </c>
      <c r="B140" s="33" t="s">
        <v>1</v>
      </c>
      <c r="C140" s="33" t="s">
        <v>212</v>
      </c>
      <c r="D140" s="34">
        <v>157022799.06</v>
      </c>
      <c r="E140" s="34">
        <v>125546838</v>
      </c>
      <c r="F140" s="35">
        <f t="shared" si="1"/>
        <v>79.954528101379267</v>
      </c>
    </row>
    <row r="141" spans="1:6" ht="26.5" thickBot="1" x14ac:dyDescent="0.35">
      <c r="A141" s="43" t="s">
        <v>270</v>
      </c>
      <c r="B141" s="33" t="s">
        <v>1</v>
      </c>
      <c r="C141" s="33" t="s">
        <v>282</v>
      </c>
      <c r="D141" s="34">
        <v>33882687.5</v>
      </c>
      <c r="E141" s="34">
        <v>21870100</v>
      </c>
      <c r="F141" s="35">
        <f t="shared" si="1"/>
        <v>64.546532797907489</v>
      </c>
    </row>
    <row r="142" spans="1:6" ht="39.5" thickBot="1" x14ac:dyDescent="0.35">
      <c r="A142" s="43" t="s">
        <v>271</v>
      </c>
      <c r="B142" s="33" t="s">
        <v>1</v>
      </c>
      <c r="C142" s="33" t="s">
        <v>283</v>
      </c>
      <c r="D142" s="34">
        <v>33882687.5</v>
      </c>
      <c r="E142" s="34">
        <v>21870100</v>
      </c>
      <c r="F142" s="35">
        <f t="shared" si="1"/>
        <v>64.546532797907489</v>
      </c>
    </row>
    <row r="143" spans="1:6" ht="14.5" thickBot="1" x14ac:dyDescent="0.35">
      <c r="A143" s="43" t="s">
        <v>272</v>
      </c>
      <c r="B143" s="33" t="s">
        <v>1</v>
      </c>
      <c r="C143" s="33" t="s">
        <v>284</v>
      </c>
      <c r="D143" s="34">
        <v>1861903.62</v>
      </c>
      <c r="E143" s="34">
        <v>1861903.62</v>
      </c>
      <c r="F143" s="35">
        <f t="shared" si="1"/>
        <v>100</v>
      </c>
    </row>
    <row r="144" spans="1:6" ht="26.5" thickBot="1" x14ac:dyDescent="0.35">
      <c r="A144" s="43" t="s">
        <v>273</v>
      </c>
      <c r="B144" s="33" t="s">
        <v>1</v>
      </c>
      <c r="C144" s="33" t="s">
        <v>285</v>
      </c>
      <c r="D144" s="34">
        <v>1861903.62</v>
      </c>
      <c r="E144" s="34">
        <v>1861903.62</v>
      </c>
      <c r="F144" s="35">
        <f t="shared" si="1"/>
        <v>100</v>
      </c>
    </row>
    <row r="145" spans="1:6" ht="26.5" thickBot="1" x14ac:dyDescent="0.35">
      <c r="A145" s="43" t="s">
        <v>213</v>
      </c>
      <c r="B145" s="33" t="s">
        <v>1</v>
      </c>
      <c r="C145" s="33" t="s">
        <v>214</v>
      </c>
      <c r="D145" s="34">
        <v>836568.7</v>
      </c>
      <c r="E145" s="34">
        <v>306723.69</v>
      </c>
      <c r="F145" s="35">
        <f t="shared" si="1"/>
        <v>36.664495097653074</v>
      </c>
    </row>
    <row r="146" spans="1:6" ht="39.5" thickBot="1" x14ac:dyDescent="0.35">
      <c r="A146" s="43" t="s">
        <v>215</v>
      </c>
      <c r="B146" s="33" t="s">
        <v>1</v>
      </c>
      <c r="C146" s="33" t="s">
        <v>216</v>
      </c>
      <c r="D146" s="34">
        <v>836568.7</v>
      </c>
      <c r="E146" s="34">
        <v>306723.69</v>
      </c>
      <c r="F146" s="35">
        <f t="shared" si="1"/>
        <v>36.664495097653074</v>
      </c>
    </row>
    <row r="147" spans="1:6" ht="14.5" thickBot="1" x14ac:dyDescent="0.35">
      <c r="A147" s="43" t="s">
        <v>94</v>
      </c>
      <c r="B147" s="33" t="s">
        <v>1</v>
      </c>
      <c r="C147" s="33" t="s">
        <v>217</v>
      </c>
      <c r="D147" s="34">
        <v>120441639.23999999</v>
      </c>
      <c r="E147" s="34">
        <v>101508110.69</v>
      </c>
      <c r="F147" s="35">
        <f t="shared" si="1"/>
        <v>84.279914596419772</v>
      </c>
    </row>
    <row r="148" spans="1:6" ht="14.5" thickBot="1" x14ac:dyDescent="0.35">
      <c r="A148" s="43" t="s">
        <v>95</v>
      </c>
      <c r="B148" s="33" t="s">
        <v>1</v>
      </c>
      <c r="C148" s="33" t="s">
        <v>218</v>
      </c>
      <c r="D148" s="34">
        <v>120441639.23999999</v>
      </c>
      <c r="E148" s="34">
        <v>101508110.69</v>
      </c>
      <c r="F148" s="35">
        <f t="shared" ref="F148:F176" si="2">E148/D148*100</f>
        <v>84.279914596419772</v>
      </c>
    </row>
    <row r="149" spans="1:6" ht="26.5" thickBot="1" x14ac:dyDescent="0.35">
      <c r="A149" s="43" t="s">
        <v>96</v>
      </c>
      <c r="B149" s="33" t="s">
        <v>1</v>
      </c>
      <c r="C149" s="33" t="s">
        <v>219</v>
      </c>
      <c r="D149" s="34">
        <v>626186209.84000003</v>
      </c>
      <c r="E149" s="34">
        <v>623537984.25999999</v>
      </c>
      <c r="F149" s="35">
        <f t="shared" si="2"/>
        <v>99.577086569715945</v>
      </c>
    </row>
    <row r="150" spans="1:6" ht="39.5" thickBot="1" x14ac:dyDescent="0.35">
      <c r="A150" s="43" t="s">
        <v>97</v>
      </c>
      <c r="B150" s="33" t="s">
        <v>1</v>
      </c>
      <c r="C150" s="33" t="s">
        <v>220</v>
      </c>
      <c r="D150" s="34">
        <v>595144174.84000003</v>
      </c>
      <c r="E150" s="34">
        <v>593681953.58000004</v>
      </c>
      <c r="F150" s="35">
        <f t="shared" si="2"/>
        <v>99.754308061505753</v>
      </c>
    </row>
    <row r="151" spans="1:6" ht="39.5" thickBot="1" x14ac:dyDescent="0.35">
      <c r="A151" s="43" t="s">
        <v>98</v>
      </c>
      <c r="B151" s="33" t="s">
        <v>1</v>
      </c>
      <c r="C151" s="33" t="s">
        <v>221</v>
      </c>
      <c r="D151" s="34">
        <v>595144174.84000003</v>
      </c>
      <c r="E151" s="34">
        <v>593681953.58000004</v>
      </c>
      <c r="F151" s="35">
        <f t="shared" si="2"/>
        <v>99.754308061505753</v>
      </c>
    </row>
    <row r="152" spans="1:6" ht="65.5" thickBot="1" x14ac:dyDescent="0.35">
      <c r="A152" s="43" t="s">
        <v>99</v>
      </c>
      <c r="B152" s="33" t="s">
        <v>1</v>
      </c>
      <c r="C152" s="33" t="s">
        <v>222</v>
      </c>
      <c r="D152" s="34">
        <v>3434773</v>
      </c>
      <c r="E152" s="34">
        <v>3772239</v>
      </c>
      <c r="F152" s="35">
        <f t="shared" si="2"/>
        <v>109.82498697876105</v>
      </c>
    </row>
    <row r="153" spans="1:6" ht="78.5" thickBot="1" x14ac:dyDescent="0.35">
      <c r="A153" s="43" t="s">
        <v>100</v>
      </c>
      <c r="B153" s="33" t="s">
        <v>1</v>
      </c>
      <c r="C153" s="33" t="s">
        <v>223</v>
      </c>
      <c r="D153" s="34">
        <v>3434773</v>
      </c>
      <c r="E153" s="34">
        <v>3772239</v>
      </c>
      <c r="F153" s="35">
        <f t="shared" si="2"/>
        <v>109.82498697876105</v>
      </c>
    </row>
    <row r="154" spans="1:6" ht="65.5" thickBot="1" x14ac:dyDescent="0.35">
      <c r="A154" s="43" t="s">
        <v>302</v>
      </c>
      <c r="B154" s="33" t="s">
        <v>1</v>
      </c>
      <c r="C154" s="33" t="s">
        <v>303</v>
      </c>
      <c r="D154" s="34">
        <v>4440000</v>
      </c>
      <c r="E154" s="34">
        <v>4440000</v>
      </c>
      <c r="F154" s="35">
        <f t="shared" si="2"/>
        <v>100</v>
      </c>
    </row>
    <row r="155" spans="1:6" ht="65.5" thickBot="1" x14ac:dyDescent="0.35">
      <c r="A155" s="43" t="s">
        <v>304</v>
      </c>
      <c r="B155" s="33" t="s">
        <v>1</v>
      </c>
      <c r="C155" s="33" t="s">
        <v>305</v>
      </c>
      <c r="D155" s="34">
        <v>4440000</v>
      </c>
      <c r="E155" s="34">
        <v>4440000</v>
      </c>
      <c r="F155" s="35">
        <f t="shared" si="2"/>
        <v>100</v>
      </c>
    </row>
    <row r="156" spans="1:6" ht="52.5" thickBot="1" x14ac:dyDescent="0.35">
      <c r="A156" s="43" t="s">
        <v>101</v>
      </c>
      <c r="B156" s="33" t="s">
        <v>1</v>
      </c>
      <c r="C156" s="33" t="s">
        <v>224</v>
      </c>
      <c r="D156" s="34">
        <v>16810</v>
      </c>
      <c r="E156" s="34">
        <v>16810</v>
      </c>
      <c r="F156" s="35">
        <f t="shared" si="2"/>
        <v>100</v>
      </c>
    </row>
    <row r="157" spans="1:6" ht="65.5" thickBot="1" x14ac:dyDescent="0.35">
      <c r="A157" s="43" t="s">
        <v>102</v>
      </c>
      <c r="B157" s="33" t="s">
        <v>1</v>
      </c>
      <c r="C157" s="33" t="s">
        <v>225</v>
      </c>
      <c r="D157" s="34">
        <v>16810</v>
      </c>
      <c r="E157" s="34">
        <v>16810</v>
      </c>
      <c r="F157" s="35">
        <f t="shared" si="2"/>
        <v>100</v>
      </c>
    </row>
    <row r="158" spans="1:6" ht="65.5" thickBot="1" x14ac:dyDescent="0.35">
      <c r="A158" s="43" t="s">
        <v>103</v>
      </c>
      <c r="B158" s="33" t="s">
        <v>1</v>
      </c>
      <c r="C158" s="33" t="s">
        <v>226</v>
      </c>
      <c r="D158" s="34">
        <v>17506600</v>
      </c>
      <c r="E158" s="34">
        <v>16223724.880000001</v>
      </c>
      <c r="F158" s="35">
        <f t="shared" si="2"/>
        <v>92.672048713056796</v>
      </c>
    </row>
    <row r="159" spans="1:6" ht="65.5" thickBot="1" x14ac:dyDescent="0.35">
      <c r="A159" s="43" t="s">
        <v>104</v>
      </c>
      <c r="B159" s="33" t="s">
        <v>1</v>
      </c>
      <c r="C159" s="33" t="s">
        <v>227</v>
      </c>
      <c r="D159" s="34">
        <v>17506600</v>
      </c>
      <c r="E159" s="34">
        <v>16223724.880000001</v>
      </c>
      <c r="F159" s="35">
        <f t="shared" si="2"/>
        <v>92.672048713056796</v>
      </c>
    </row>
    <row r="160" spans="1:6" ht="26.5" thickBot="1" x14ac:dyDescent="0.35">
      <c r="A160" s="43" t="s">
        <v>105</v>
      </c>
      <c r="B160" s="33" t="s">
        <v>1</v>
      </c>
      <c r="C160" s="33" t="s">
        <v>228</v>
      </c>
      <c r="D160" s="34">
        <v>2298949</v>
      </c>
      <c r="E160" s="34">
        <v>2298949</v>
      </c>
      <c r="F160" s="35">
        <f t="shared" si="2"/>
        <v>100</v>
      </c>
    </row>
    <row r="161" spans="1:6" ht="39.5" thickBot="1" x14ac:dyDescent="0.35">
      <c r="A161" s="43" t="s">
        <v>106</v>
      </c>
      <c r="B161" s="33" t="s">
        <v>1</v>
      </c>
      <c r="C161" s="33" t="s">
        <v>229</v>
      </c>
      <c r="D161" s="34">
        <v>2298949</v>
      </c>
      <c r="E161" s="34">
        <v>2298949</v>
      </c>
      <c r="F161" s="35">
        <f t="shared" si="2"/>
        <v>100</v>
      </c>
    </row>
    <row r="162" spans="1:6" ht="26.5" thickBot="1" x14ac:dyDescent="0.35">
      <c r="A162" s="43" t="s">
        <v>107</v>
      </c>
      <c r="B162" s="33" t="s">
        <v>1</v>
      </c>
      <c r="C162" s="33" t="s">
        <v>230</v>
      </c>
      <c r="D162" s="34">
        <v>2972936</v>
      </c>
      <c r="E162" s="34">
        <v>2972936</v>
      </c>
      <c r="F162" s="35">
        <f t="shared" si="2"/>
        <v>100</v>
      </c>
    </row>
    <row r="163" spans="1:6" ht="26.5" thickBot="1" x14ac:dyDescent="0.35">
      <c r="A163" s="43" t="s">
        <v>108</v>
      </c>
      <c r="B163" s="33" t="s">
        <v>1</v>
      </c>
      <c r="C163" s="33" t="s">
        <v>231</v>
      </c>
      <c r="D163" s="34">
        <v>2972936</v>
      </c>
      <c r="E163" s="34">
        <v>2972936</v>
      </c>
      <c r="F163" s="35">
        <f t="shared" si="2"/>
        <v>100</v>
      </c>
    </row>
    <row r="164" spans="1:6" ht="14.5" thickBot="1" x14ac:dyDescent="0.35">
      <c r="A164" s="43" t="s">
        <v>109</v>
      </c>
      <c r="B164" s="33" t="s">
        <v>1</v>
      </c>
      <c r="C164" s="33" t="s">
        <v>232</v>
      </c>
      <c r="D164" s="34">
        <v>371967</v>
      </c>
      <c r="E164" s="34">
        <v>131371.79999999999</v>
      </c>
      <c r="F164" s="35">
        <f t="shared" si="2"/>
        <v>35.318133060190817</v>
      </c>
    </row>
    <row r="165" spans="1:6" ht="14.5" thickBot="1" x14ac:dyDescent="0.35">
      <c r="A165" s="43" t="s">
        <v>110</v>
      </c>
      <c r="B165" s="33" t="s">
        <v>1</v>
      </c>
      <c r="C165" s="33" t="s">
        <v>233</v>
      </c>
      <c r="D165" s="34">
        <v>371967</v>
      </c>
      <c r="E165" s="34">
        <v>131371.79999999999</v>
      </c>
      <c r="F165" s="35">
        <f t="shared" si="2"/>
        <v>35.318133060190817</v>
      </c>
    </row>
    <row r="166" spans="1:6" ht="14.5" thickBot="1" x14ac:dyDescent="0.35">
      <c r="A166" s="43" t="s">
        <v>0</v>
      </c>
      <c r="B166" s="33" t="s">
        <v>1</v>
      </c>
      <c r="C166" s="33" t="s">
        <v>234</v>
      </c>
      <c r="D166" s="34">
        <v>48001999.780000001</v>
      </c>
      <c r="E166" s="34">
        <v>47587170.780000001</v>
      </c>
      <c r="F166" s="35">
        <f t="shared" si="2"/>
        <v>99.135808920667429</v>
      </c>
    </row>
    <row r="167" spans="1:6" ht="52.5" thickBot="1" x14ac:dyDescent="0.35">
      <c r="A167" s="43" t="s">
        <v>111</v>
      </c>
      <c r="B167" s="33" t="s">
        <v>1</v>
      </c>
      <c r="C167" s="33" t="s">
        <v>235</v>
      </c>
      <c r="D167" s="34">
        <v>538177.48</v>
      </c>
      <c r="E167" s="34">
        <v>538177.48</v>
      </c>
      <c r="F167" s="35">
        <f t="shared" si="2"/>
        <v>100</v>
      </c>
    </row>
    <row r="168" spans="1:6" ht="65.5" thickBot="1" x14ac:dyDescent="0.35">
      <c r="A168" s="43" t="s">
        <v>112</v>
      </c>
      <c r="B168" s="33" t="s">
        <v>1</v>
      </c>
      <c r="C168" s="33" t="s">
        <v>236</v>
      </c>
      <c r="D168" s="34">
        <v>538177.48</v>
      </c>
      <c r="E168" s="34">
        <v>538177.48</v>
      </c>
      <c r="F168" s="35">
        <f t="shared" si="2"/>
        <v>100</v>
      </c>
    </row>
    <row r="169" spans="1:6" ht="130.5" thickBot="1" x14ac:dyDescent="0.35">
      <c r="A169" s="43" t="s">
        <v>274</v>
      </c>
      <c r="B169" s="33" t="s">
        <v>1</v>
      </c>
      <c r="C169" s="33" t="s">
        <v>255</v>
      </c>
      <c r="D169" s="34">
        <v>472792.72</v>
      </c>
      <c r="E169" s="34">
        <v>472792.72</v>
      </c>
      <c r="F169" s="35">
        <f t="shared" si="2"/>
        <v>100</v>
      </c>
    </row>
    <row r="170" spans="1:6" ht="143.5" thickBot="1" x14ac:dyDescent="0.35">
      <c r="A170" s="43" t="s">
        <v>275</v>
      </c>
      <c r="B170" s="33" t="s">
        <v>1</v>
      </c>
      <c r="C170" s="33" t="s">
        <v>256</v>
      </c>
      <c r="D170" s="34">
        <v>472792.72</v>
      </c>
      <c r="E170" s="34">
        <v>472792.72</v>
      </c>
      <c r="F170" s="35">
        <f t="shared" si="2"/>
        <v>100</v>
      </c>
    </row>
    <row r="171" spans="1:6" ht="65.5" thickBot="1" x14ac:dyDescent="0.35">
      <c r="A171" s="43" t="s">
        <v>113</v>
      </c>
      <c r="B171" s="33" t="s">
        <v>1</v>
      </c>
      <c r="C171" s="33" t="s">
        <v>237</v>
      </c>
      <c r="D171" s="34">
        <v>1190859.58</v>
      </c>
      <c r="E171" s="34">
        <v>1190859.58</v>
      </c>
      <c r="F171" s="35">
        <f t="shared" si="2"/>
        <v>100</v>
      </c>
    </row>
    <row r="172" spans="1:6" ht="78.5" thickBot="1" x14ac:dyDescent="0.35">
      <c r="A172" s="43" t="s">
        <v>114</v>
      </c>
      <c r="B172" s="33" t="s">
        <v>1</v>
      </c>
      <c r="C172" s="33" t="s">
        <v>238</v>
      </c>
      <c r="D172" s="34">
        <v>1190859.58</v>
      </c>
      <c r="E172" s="34">
        <v>1190859.58</v>
      </c>
      <c r="F172" s="35">
        <f t="shared" si="2"/>
        <v>100</v>
      </c>
    </row>
    <row r="173" spans="1:6" ht="117.5" thickBot="1" x14ac:dyDescent="0.35">
      <c r="A173" s="43" t="s">
        <v>115</v>
      </c>
      <c r="B173" s="33" t="s">
        <v>1</v>
      </c>
      <c r="C173" s="33" t="s">
        <v>239</v>
      </c>
      <c r="D173" s="34">
        <v>44890170</v>
      </c>
      <c r="E173" s="34">
        <v>44475341</v>
      </c>
      <c r="F173" s="35">
        <f t="shared" si="2"/>
        <v>99.075902363479571</v>
      </c>
    </row>
    <row r="174" spans="1:6" ht="117.5" thickBot="1" x14ac:dyDescent="0.35">
      <c r="A174" s="43" t="s">
        <v>116</v>
      </c>
      <c r="B174" s="33" t="s">
        <v>1</v>
      </c>
      <c r="C174" s="33" t="s">
        <v>240</v>
      </c>
      <c r="D174" s="34">
        <v>44890170</v>
      </c>
      <c r="E174" s="34">
        <v>44475341</v>
      </c>
      <c r="F174" s="35">
        <f t="shared" si="2"/>
        <v>99.075902363479571</v>
      </c>
    </row>
    <row r="175" spans="1:6" ht="26.5" thickBot="1" x14ac:dyDescent="0.35">
      <c r="A175" s="43" t="s">
        <v>276</v>
      </c>
      <c r="B175" s="33" t="s">
        <v>1</v>
      </c>
      <c r="C175" s="33" t="s">
        <v>286</v>
      </c>
      <c r="D175" s="34">
        <v>910000</v>
      </c>
      <c r="E175" s="34">
        <v>910000</v>
      </c>
      <c r="F175" s="35">
        <f t="shared" si="2"/>
        <v>100</v>
      </c>
    </row>
    <row r="176" spans="1:6" ht="26.5" thickBot="1" x14ac:dyDescent="0.35">
      <c r="A176" s="43" t="s">
        <v>277</v>
      </c>
      <c r="B176" s="33" t="s">
        <v>1</v>
      </c>
      <c r="C176" s="33" t="s">
        <v>287</v>
      </c>
      <c r="D176" s="34">
        <v>910000</v>
      </c>
      <c r="E176" s="34">
        <v>910000</v>
      </c>
      <c r="F176" s="35">
        <f t="shared" si="2"/>
        <v>100</v>
      </c>
    </row>
    <row r="177" spans="1:6" ht="65.5" thickBot="1" x14ac:dyDescent="0.35">
      <c r="A177" s="43" t="s">
        <v>241</v>
      </c>
      <c r="B177" s="33" t="s">
        <v>1</v>
      </c>
      <c r="C177" s="33" t="s">
        <v>242</v>
      </c>
      <c r="D177" s="34">
        <v>0</v>
      </c>
      <c r="E177" s="34">
        <v>458937.4</v>
      </c>
      <c r="F177" s="35"/>
    </row>
    <row r="178" spans="1:6" ht="78.5" thickBot="1" x14ac:dyDescent="0.35">
      <c r="A178" s="43" t="s">
        <v>243</v>
      </c>
      <c r="B178" s="33" t="s">
        <v>1</v>
      </c>
      <c r="C178" s="33" t="s">
        <v>244</v>
      </c>
      <c r="D178" s="34">
        <v>0</v>
      </c>
      <c r="E178" s="34">
        <v>458937.4</v>
      </c>
      <c r="F178" s="35"/>
    </row>
    <row r="179" spans="1:6" ht="78.5" thickBot="1" x14ac:dyDescent="0.35">
      <c r="A179" s="43" t="s">
        <v>245</v>
      </c>
      <c r="B179" s="33" t="s">
        <v>1</v>
      </c>
      <c r="C179" s="33" t="s">
        <v>246</v>
      </c>
      <c r="D179" s="34">
        <v>0</v>
      </c>
      <c r="E179" s="34">
        <v>458937.4</v>
      </c>
      <c r="F179" s="35"/>
    </row>
    <row r="180" spans="1:6" ht="52" x14ac:dyDescent="0.3">
      <c r="A180" s="43" t="s">
        <v>247</v>
      </c>
      <c r="B180" s="33" t="s">
        <v>1</v>
      </c>
      <c r="C180" s="33" t="s">
        <v>248</v>
      </c>
      <c r="D180" s="34">
        <v>0</v>
      </c>
      <c r="E180" s="34">
        <v>458937.4</v>
      </c>
      <c r="F180" s="35"/>
    </row>
  </sheetData>
  <autoFilter ref="A18:H156"/>
  <mergeCells count="13">
    <mergeCell ref="D1:F1"/>
    <mergeCell ref="A6:F6"/>
    <mergeCell ref="D15:D17"/>
    <mergeCell ref="A2:F2"/>
    <mergeCell ref="A3:F3"/>
    <mergeCell ref="F15:F17"/>
    <mergeCell ref="E15:E17"/>
    <mergeCell ref="B15:B17"/>
    <mergeCell ref="A15:A17"/>
    <mergeCell ref="C15:C17"/>
    <mergeCell ref="B9:D9"/>
    <mergeCell ref="B7:D7"/>
    <mergeCell ref="B8:D8"/>
  </mergeCells>
  <phoneticPr fontId="1" type="noConversion"/>
  <pageMargins left="0.6692913385826772" right="0.23622047244094491" top="0.23622047244094491" bottom="0.19685039370078741" header="0.23622047244094491" footer="0.31496062992125984"/>
  <pageSetup paperSize="9" scale="65" fitToHeight="30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5" x14ac:dyDescent="0.25"/>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доходы</vt: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FINTECH</dc:creator>
  <cp:lastModifiedBy>FEDUN_OV</cp:lastModifiedBy>
  <cp:lastPrinted>2026-04-28T07:39:05Z</cp:lastPrinted>
  <dcterms:created xsi:type="dcterms:W3CDTF">1999-06-18T11:49:53Z</dcterms:created>
  <dcterms:modified xsi:type="dcterms:W3CDTF">2026-04-28T07:39:18Z</dcterms:modified>
</cp:coreProperties>
</file>